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segura\Documents\DIEE 2013\documentos_externos\Documentos_Tecnicos\"/>
    </mc:Choice>
  </mc:AlternateContent>
  <bookViews>
    <workbookView xWindow="285" yWindow="120" windowWidth="15750" windowHeight="5670"/>
  </bookViews>
  <sheets>
    <sheet name="territorial" sheetId="1" r:id="rId1"/>
    <sheet name="sectorial" sheetId="2" r:id="rId2"/>
    <sheet name="totales " sheetId="9" r:id="rId3"/>
  </sheets>
  <calcPr calcId="152511"/>
</workbook>
</file>

<file path=xl/calcChain.xml><?xml version="1.0" encoding="utf-8"?>
<calcChain xmlns="http://schemas.openxmlformats.org/spreadsheetml/2006/main">
  <c r="AB32" i="1" l="1"/>
  <c r="AC32" i="1"/>
  <c r="AD32" i="1"/>
  <c r="AE32" i="1"/>
  <c r="AF32" i="1"/>
  <c r="AG32" i="1"/>
  <c r="AB33" i="1"/>
  <c r="AC33" i="1"/>
  <c r="AD33" i="1"/>
  <c r="AE33" i="1"/>
  <c r="AF33" i="1"/>
  <c r="AG33" i="1"/>
  <c r="AB34" i="1"/>
  <c r="AC34" i="1"/>
  <c r="AD34" i="1"/>
  <c r="AE34" i="1"/>
  <c r="AF34" i="1"/>
  <c r="AG34" i="1"/>
  <c r="AB35" i="1"/>
  <c r="AC35" i="1"/>
  <c r="AD35" i="1"/>
  <c r="AE35" i="1"/>
  <c r="AF35" i="1"/>
  <c r="AG35" i="1"/>
  <c r="AB36" i="1"/>
  <c r="AC36" i="1"/>
  <c r="AD36" i="1"/>
  <c r="AE36" i="1"/>
  <c r="AF36" i="1"/>
  <c r="AG36" i="1"/>
  <c r="AB37" i="1"/>
  <c r="AC37" i="1"/>
  <c r="AD37" i="1"/>
  <c r="AE37" i="1"/>
  <c r="AF37" i="1"/>
  <c r="AG37" i="1"/>
  <c r="AB38" i="1"/>
  <c r="AC38" i="1"/>
  <c r="AD38" i="1"/>
  <c r="AE38" i="1"/>
  <c r="AF38" i="1"/>
  <c r="AG38" i="1"/>
  <c r="AB39" i="1"/>
  <c r="AC39" i="1"/>
  <c r="AD39" i="1"/>
  <c r="AE39" i="1"/>
  <c r="AF39" i="1"/>
  <c r="AG39" i="1"/>
  <c r="AB40" i="1"/>
  <c r="AC40" i="1"/>
  <c r="AD40" i="1"/>
  <c r="AE40" i="1"/>
  <c r="AF40" i="1"/>
  <c r="AG40" i="1"/>
  <c r="AB41" i="1"/>
  <c r="AC41" i="1"/>
  <c r="AD41" i="1"/>
  <c r="AE41" i="1"/>
  <c r="AF41" i="1"/>
  <c r="AG41" i="1"/>
  <c r="AB42" i="1"/>
  <c r="AC42" i="1"/>
  <c r="AD42" i="1"/>
  <c r="AE42" i="1"/>
  <c r="AF42" i="1"/>
  <c r="AG42" i="1"/>
  <c r="AB43" i="1"/>
  <c r="AC43" i="1"/>
  <c r="AD43" i="1"/>
  <c r="AE43" i="1"/>
  <c r="AF43" i="1"/>
  <c r="AG43" i="1"/>
  <c r="AB44" i="1"/>
  <c r="AC44" i="1"/>
  <c r="AD44" i="1"/>
  <c r="AE44" i="1"/>
  <c r="AF44" i="1"/>
  <c r="AG44" i="1"/>
  <c r="AB45" i="1"/>
  <c r="AC45" i="1"/>
  <c r="AD45" i="1"/>
  <c r="AE45" i="1"/>
  <c r="AF45" i="1"/>
  <c r="AG45" i="1"/>
  <c r="AB46" i="1"/>
  <c r="AC46" i="1"/>
  <c r="AD46" i="1"/>
  <c r="AE46" i="1"/>
  <c r="AF46" i="1"/>
  <c r="AG46" i="1"/>
  <c r="AB47" i="1"/>
  <c r="AC47" i="1"/>
  <c r="AD47" i="1"/>
  <c r="AE47" i="1"/>
  <c r="AF47" i="1"/>
  <c r="AG47" i="1"/>
  <c r="AB48" i="1"/>
  <c r="AC48" i="1"/>
  <c r="AD48" i="1"/>
  <c r="AE48" i="1"/>
  <c r="AF48" i="1"/>
  <c r="AG48" i="1"/>
  <c r="AB49" i="1"/>
  <c r="AC49" i="1"/>
  <c r="AD49" i="1"/>
  <c r="AE49" i="1"/>
  <c r="AF49" i="1"/>
  <c r="AG49" i="1"/>
  <c r="AB50" i="1"/>
  <c r="AC50" i="1"/>
  <c r="AD50" i="1"/>
  <c r="AE50" i="1"/>
  <c r="AF50" i="1"/>
  <c r="AG50" i="1"/>
  <c r="AB51" i="1"/>
  <c r="AC51" i="1"/>
  <c r="AD51" i="1"/>
  <c r="AE51" i="1"/>
  <c r="AF51" i="1"/>
  <c r="AG51" i="1"/>
  <c r="AB52" i="1"/>
  <c r="AC52" i="1"/>
  <c r="AD52" i="1"/>
  <c r="AE52" i="1"/>
  <c r="AF52" i="1"/>
  <c r="AG52" i="1"/>
  <c r="AB53" i="1"/>
  <c r="AC53" i="1"/>
  <c r="AD53" i="1"/>
  <c r="AE53" i="1"/>
  <c r="AF53" i="1"/>
  <c r="AG53" i="1"/>
  <c r="AB54" i="1"/>
  <c r="AC54" i="1"/>
  <c r="AD54" i="1"/>
  <c r="AE54" i="1"/>
  <c r="AF54" i="1"/>
  <c r="AG54" i="1"/>
  <c r="AB55" i="1"/>
  <c r="AC55" i="1"/>
  <c r="AD55" i="1"/>
  <c r="AE55" i="1"/>
  <c r="AF55" i="1"/>
  <c r="AG55" i="1"/>
  <c r="AB56" i="1"/>
  <c r="AC56" i="1"/>
  <c r="AD56" i="1"/>
  <c r="AE56" i="1"/>
  <c r="AF56" i="1"/>
  <c r="AG56" i="1"/>
  <c r="AB57" i="1"/>
  <c r="AC57" i="1"/>
  <c r="AD57" i="1"/>
  <c r="AE57" i="1"/>
  <c r="AF57" i="1"/>
  <c r="AG57" i="1"/>
  <c r="T32" i="1"/>
  <c r="U32" i="1"/>
  <c r="V32" i="1"/>
  <c r="W32" i="1"/>
  <c r="X32" i="1"/>
  <c r="Y32" i="1"/>
  <c r="Z32" i="1"/>
  <c r="AA32" i="1"/>
  <c r="T33" i="1"/>
  <c r="U33" i="1"/>
  <c r="V33" i="1"/>
  <c r="W33" i="1"/>
  <c r="X33" i="1"/>
  <c r="Y33" i="1"/>
  <c r="Z33" i="1"/>
  <c r="AA33" i="1"/>
  <c r="T34" i="1"/>
  <c r="U34" i="1"/>
  <c r="V34" i="1"/>
  <c r="W34" i="1"/>
  <c r="X34" i="1"/>
  <c r="Y34" i="1"/>
  <c r="Z34" i="1"/>
  <c r="AA34" i="1"/>
  <c r="T35" i="1"/>
  <c r="U35" i="1"/>
  <c r="V35" i="1"/>
  <c r="W35" i="1"/>
  <c r="X35" i="1"/>
  <c r="Y35" i="1"/>
  <c r="Z35" i="1"/>
  <c r="AA35" i="1"/>
  <c r="T36" i="1"/>
  <c r="U36" i="1"/>
  <c r="V36" i="1"/>
  <c r="W36" i="1"/>
  <c r="X36" i="1"/>
  <c r="Y36" i="1"/>
  <c r="Z36" i="1"/>
  <c r="AA36" i="1"/>
  <c r="T37" i="1"/>
  <c r="U37" i="1"/>
  <c r="V37" i="1"/>
  <c r="W37" i="1"/>
  <c r="X37" i="1"/>
  <c r="Y37" i="1"/>
  <c r="Z37" i="1"/>
  <c r="AA37" i="1"/>
  <c r="T38" i="1"/>
  <c r="U38" i="1"/>
  <c r="V38" i="1"/>
  <c r="W38" i="1"/>
  <c r="X38" i="1"/>
  <c r="Y38" i="1"/>
  <c r="Z38" i="1"/>
  <c r="AA38" i="1"/>
  <c r="T39" i="1"/>
  <c r="U39" i="1"/>
  <c r="V39" i="1"/>
  <c r="W39" i="1"/>
  <c r="X39" i="1"/>
  <c r="Y39" i="1"/>
  <c r="Z39" i="1"/>
  <c r="AA39" i="1"/>
  <c r="T40" i="1"/>
  <c r="U40" i="1"/>
  <c r="V40" i="1"/>
  <c r="W40" i="1"/>
  <c r="X40" i="1"/>
  <c r="Y40" i="1"/>
  <c r="Z40" i="1"/>
  <c r="AA40" i="1"/>
  <c r="T41" i="1"/>
  <c r="U41" i="1"/>
  <c r="V41" i="1"/>
  <c r="W41" i="1"/>
  <c r="X41" i="1"/>
  <c r="Y41" i="1"/>
  <c r="Z41" i="1"/>
  <c r="AA41" i="1"/>
  <c r="T42" i="1"/>
  <c r="U42" i="1"/>
  <c r="V42" i="1"/>
  <c r="W42" i="1"/>
  <c r="X42" i="1"/>
  <c r="Y42" i="1"/>
  <c r="Z42" i="1"/>
  <c r="AA42" i="1"/>
  <c r="T43" i="1"/>
  <c r="U43" i="1"/>
  <c r="V43" i="1"/>
  <c r="W43" i="1"/>
  <c r="X43" i="1"/>
  <c r="Y43" i="1"/>
  <c r="Z43" i="1"/>
  <c r="AA43" i="1"/>
  <c r="T44" i="1"/>
  <c r="U44" i="1"/>
  <c r="V44" i="1"/>
  <c r="W44" i="1"/>
  <c r="X44" i="1"/>
  <c r="Y44" i="1"/>
  <c r="Z44" i="1"/>
  <c r="AA44" i="1"/>
  <c r="T45" i="1"/>
  <c r="U45" i="1"/>
  <c r="V45" i="1"/>
  <c r="W45" i="1"/>
  <c r="X45" i="1"/>
  <c r="Y45" i="1"/>
  <c r="Z45" i="1"/>
  <c r="AA45" i="1"/>
  <c r="T46" i="1"/>
  <c r="U46" i="1"/>
  <c r="V46" i="1"/>
  <c r="W46" i="1"/>
  <c r="X46" i="1"/>
  <c r="Y46" i="1"/>
  <c r="Z46" i="1"/>
  <c r="AA46" i="1"/>
  <c r="T47" i="1"/>
  <c r="U47" i="1"/>
  <c r="V47" i="1"/>
  <c r="W47" i="1"/>
  <c r="X47" i="1"/>
  <c r="Y47" i="1"/>
  <c r="Z47" i="1"/>
  <c r="AA47" i="1"/>
  <c r="T48" i="1"/>
  <c r="U48" i="1"/>
  <c r="V48" i="1"/>
  <c r="W48" i="1"/>
  <c r="X48" i="1"/>
  <c r="Y48" i="1"/>
  <c r="Z48" i="1"/>
  <c r="AA48" i="1"/>
  <c r="T49" i="1"/>
  <c r="U49" i="1"/>
  <c r="V49" i="1"/>
  <c r="W49" i="1"/>
  <c r="X49" i="1"/>
  <c r="Y49" i="1"/>
  <c r="Z49" i="1"/>
  <c r="AA49" i="1"/>
  <c r="T50" i="1"/>
  <c r="U50" i="1"/>
  <c r="V50" i="1"/>
  <c r="W50" i="1"/>
  <c r="X50" i="1"/>
  <c r="Y50" i="1"/>
  <c r="Z50" i="1"/>
  <c r="AA50" i="1"/>
  <c r="T51" i="1"/>
  <c r="U51" i="1"/>
  <c r="V51" i="1"/>
  <c r="W51" i="1"/>
  <c r="X51" i="1"/>
  <c r="Y51" i="1"/>
  <c r="Z51" i="1"/>
  <c r="AA51" i="1"/>
  <c r="T52" i="1"/>
  <c r="U52" i="1"/>
  <c r="V52" i="1"/>
  <c r="W52" i="1"/>
  <c r="X52" i="1"/>
  <c r="Y52" i="1"/>
  <c r="Z52" i="1"/>
  <c r="AA52" i="1"/>
  <c r="T53" i="1"/>
  <c r="U53" i="1"/>
  <c r="V53" i="1"/>
  <c r="W53" i="1"/>
  <c r="X53" i="1"/>
  <c r="Y53" i="1"/>
  <c r="Z53" i="1"/>
  <c r="AA53" i="1"/>
  <c r="T54" i="1"/>
  <c r="U54" i="1"/>
  <c r="V54" i="1"/>
  <c r="W54" i="1"/>
  <c r="X54" i="1"/>
  <c r="Y54" i="1"/>
  <c r="Z54" i="1"/>
  <c r="AA54" i="1"/>
  <c r="T55" i="1"/>
  <c r="U55" i="1"/>
  <c r="V55" i="1"/>
  <c r="W55" i="1"/>
  <c r="X55" i="1"/>
  <c r="Y55" i="1"/>
  <c r="Z55" i="1"/>
  <c r="AA55" i="1"/>
  <c r="T56" i="1"/>
  <c r="U56" i="1"/>
  <c r="V56" i="1"/>
  <c r="W56" i="1"/>
  <c r="X56" i="1"/>
  <c r="Y56" i="1"/>
  <c r="Z56" i="1"/>
  <c r="AA56" i="1"/>
  <c r="T57" i="1"/>
  <c r="U57" i="1"/>
  <c r="V57" i="1"/>
  <c r="W57" i="1"/>
  <c r="X57" i="1"/>
  <c r="Y57" i="1"/>
  <c r="Z57" i="1"/>
  <c r="AA57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32" i="1"/>
</calcChain>
</file>

<file path=xl/sharedStrings.xml><?xml version="1.0" encoding="utf-8"?>
<sst xmlns="http://schemas.openxmlformats.org/spreadsheetml/2006/main" count="1365" uniqueCount="132">
  <si>
    <t/>
  </si>
  <si>
    <t>Ventas totales 2013</t>
  </si>
  <si>
    <t>Provincia 2013</t>
  </si>
  <si>
    <t>Pichincha</t>
  </si>
  <si>
    <t>Guayas</t>
  </si>
  <si>
    <t>Azuay</t>
  </si>
  <si>
    <t>Manabí</t>
  </si>
  <si>
    <t>El Oro</t>
  </si>
  <si>
    <t>Tungurahua</t>
  </si>
  <si>
    <t>Santo Domingo de los Tsáchilas</t>
  </si>
  <si>
    <t>Los Ríos</t>
  </si>
  <si>
    <t>Loja</t>
  </si>
  <si>
    <t>Imbabura</t>
  </si>
  <si>
    <t>Cotopaxi</t>
  </si>
  <si>
    <t>Chimborazo</t>
  </si>
  <si>
    <t>Esmeraldas</t>
  </si>
  <si>
    <t>Cañar</t>
  </si>
  <si>
    <t>Orellana</t>
  </si>
  <si>
    <t>Santa Elena</t>
  </si>
  <si>
    <t>Sucumbíos</t>
  </si>
  <si>
    <t>Carchi</t>
  </si>
  <si>
    <t>Galápagos</t>
  </si>
  <si>
    <t>Pastaza</t>
  </si>
  <si>
    <t>Bolívar</t>
  </si>
  <si>
    <t>Morona Santiago</t>
  </si>
  <si>
    <t>Napo</t>
  </si>
  <si>
    <t>Zamora Chinchipe</t>
  </si>
  <si>
    <t>Zona No Delimitada</t>
  </si>
  <si>
    <t>Total</t>
  </si>
  <si>
    <t>Suma</t>
  </si>
  <si>
    <t>Empleados 2006</t>
  </si>
  <si>
    <t>Empleados 2007</t>
  </si>
  <si>
    <t>Empleados 2008</t>
  </si>
  <si>
    <t>Empleados 2009</t>
  </si>
  <si>
    <t>Empleados 2010</t>
  </si>
  <si>
    <t>Empleados 2011</t>
  </si>
  <si>
    <t>Empleados 2012</t>
  </si>
  <si>
    <t>Empleados 2013</t>
  </si>
  <si>
    <t>Zonas de Planificación 2013</t>
  </si>
  <si>
    <t>Zona 9 - Quito Distrito Metropolitano</t>
  </si>
  <si>
    <t>Zona 8 - Guayaquil, Durán, Samborondón</t>
  </si>
  <si>
    <t>Zona 6 - Azuay, Cañar, Morona Santiago</t>
  </si>
  <si>
    <t>Zona 4 - Manabí, Santo Domingo de los Tsáchilas</t>
  </si>
  <si>
    <t>Zona 3 - Cotopaxi, Tungurahua, Chimborazo, Pastaza</t>
  </si>
  <si>
    <t>Zona 5 - Santa Elena, Guayas, Los Ríos, Bolívar, Galápagos</t>
  </si>
  <si>
    <t>Zona 7 - El Oro, Loja, Zamora Chinchipe</t>
  </si>
  <si>
    <t>Zona 2 - Pichincha, Napo, Orellana</t>
  </si>
  <si>
    <t>Zona 1 - Esmeraldas, Carchi, Imbabura, Sucumbíos</t>
  </si>
  <si>
    <t>Código CIIU4 - Sección (1 dígito) 2013</t>
  </si>
  <si>
    <t>Comercio, reparación automotores y motocicletas</t>
  </si>
  <si>
    <t>Industrias manufactureras</t>
  </si>
  <si>
    <t>Explotación minas y canteras</t>
  </si>
  <si>
    <t>Construcción</t>
  </si>
  <si>
    <t>Agricultura, ganadería,  silvicultura y pesca</t>
  </si>
  <si>
    <t>Transporte y almacenamiento</t>
  </si>
  <si>
    <t>Actividades financieras y de seguros</t>
  </si>
  <si>
    <t>Información y comunicación</t>
  </si>
  <si>
    <t>Actividades profesionales, científicas y técnicas</t>
  </si>
  <si>
    <t>Actividades de servicios administrativos y de apoyo</t>
  </si>
  <si>
    <t>Suministro electricidad, gas, vapor y aire acondicionado</t>
  </si>
  <si>
    <t>Actividades de alojamiento y de servicio de comidas</t>
  </si>
  <si>
    <t>Actividades de atención a la salud humana y asistencia social</t>
  </si>
  <si>
    <t>Enseñanza</t>
  </si>
  <si>
    <t>Actividades inmobiliarias</t>
  </si>
  <si>
    <t>Otras actividades de servicios</t>
  </si>
  <si>
    <t>Distribución agua; alcantarillado, desechos y saneamiento</t>
  </si>
  <si>
    <t>Artes, entretenimiento y recreación</t>
  </si>
  <si>
    <t>Administración pública y defensa, seguridad social</t>
  </si>
  <si>
    <t>Ventas totales 2009</t>
  </si>
  <si>
    <t>Ventas totales 2010</t>
  </si>
  <si>
    <t>Ventas totales 2011</t>
  </si>
  <si>
    <t>Ventas totales 2012</t>
  </si>
  <si>
    <t>Ventas Nacionales 2009</t>
  </si>
  <si>
    <t>Ventas Nacionales 2010</t>
  </si>
  <si>
    <t>Ventas Nacionales 2011</t>
  </si>
  <si>
    <t>Ventas Nacionales 2012</t>
  </si>
  <si>
    <t>Ventas Nacionales 2013</t>
  </si>
  <si>
    <t>Exportaciones 2009</t>
  </si>
  <si>
    <t>Exportaciones 2010</t>
  </si>
  <si>
    <t>Exportaciones 2011</t>
  </si>
  <si>
    <t>Exportaciones 2012</t>
  </si>
  <si>
    <t>Exportaciones 2013</t>
  </si>
  <si>
    <t>Empleados hombres 2006</t>
  </si>
  <si>
    <t>Empleados hombres 2007</t>
  </si>
  <si>
    <t>Empleados hombres 2008</t>
  </si>
  <si>
    <t>Empleados hombres 2009</t>
  </si>
  <si>
    <t>Empleados hombres 2010</t>
  </si>
  <si>
    <t>Empleados hombres 2011</t>
  </si>
  <si>
    <t>Empleados hombres 2012</t>
  </si>
  <si>
    <t>Empleados hombres 2013</t>
  </si>
  <si>
    <t>Empleados mujeres 2006</t>
  </si>
  <si>
    <t>Empleados mujeres 2007</t>
  </si>
  <si>
    <t>Empleados mujeres 2008</t>
  </si>
  <si>
    <t>Empleados mujeres 2009</t>
  </si>
  <si>
    <t>Empleados mujeres 2010</t>
  </si>
  <si>
    <t>Empleados mujeres 2011</t>
  </si>
  <si>
    <t>Empleados mujeres 2012</t>
  </si>
  <si>
    <t>Empleados mujeres 2013</t>
  </si>
  <si>
    <t>Nacional</t>
  </si>
  <si>
    <t>Sectores Económicos 2013</t>
  </si>
  <si>
    <t>Agricultura, ganadería, silvicultura y pesca</t>
  </si>
  <si>
    <t>Explotación de Minas y Canteras</t>
  </si>
  <si>
    <t>Industrias Manufactureras</t>
  </si>
  <si>
    <t>Comercio</t>
  </si>
  <si>
    <t>Servicios</t>
  </si>
  <si>
    <t>Tamaño de empresa 2013</t>
  </si>
  <si>
    <t>Microempresa</t>
  </si>
  <si>
    <t>Pequeña empresa</t>
  </si>
  <si>
    <t>Mediana empresa "A"</t>
  </si>
  <si>
    <t>Mediana empresa "B"</t>
  </si>
  <si>
    <t>Grande empresa</t>
  </si>
  <si>
    <t>%</t>
  </si>
  <si>
    <t>N. empresas</t>
  </si>
  <si>
    <t>Datos en millones de dólares</t>
  </si>
  <si>
    <t>Recuento</t>
  </si>
  <si>
    <t>% del N válido de fila</t>
  </si>
  <si>
    <t>Constrrucción</t>
  </si>
  <si>
    <t>Participación en ventas 2013                                                Pequeñas, medianas y grandes empresas</t>
  </si>
  <si>
    <t>Participación en ventas 2013                                  Pequeñas, medianas y grandes empresas</t>
  </si>
  <si>
    <t>Ventas por provincia                                                            Pequeñas, medianas y grandes empresas</t>
  </si>
  <si>
    <t>Ventas según zona de planificación                                    Pequeñas, medianas y grandes empresas</t>
  </si>
  <si>
    <t>Personal afiliado                                                                                                            Pequeñas, medianas y grandes empresas</t>
  </si>
  <si>
    <t>Personal afiliado                                                                 Micro, pequeñas, medianas y grandes empresas</t>
  </si>
  <si>
    <t>Personal afiliado                                                                  Micro, pequeñas, medianas y grandes empresas</t>
  </si>
  <si>
    <t>Empresas según sector económico y por provincia                         Micro, pequeñas, medianas y grandes empresas</t>
  </si>
  <si>
    <t>Empresas según sector económico y por provincia                                Micro, pequeñas, medianas y grandes empresas</t>
  </si>
  <si>
    <t>Empresas según sector económico y zona de planificación                   Micro, pequeñas, medianas y grandes empresas</t>
  </si>
  <si>
    <t>Empresas según sector económico y zona de planificación                                                                       Micro, pequeñas, medianas y grandes empresas</t>
  </si>
  <si>
    <t>Empresas según tamaño y actividad económica                                                                                                                     Micro, pequeñas, medianas y grandes empresas</t>
  </si>
  <si>
    <t>Personal afiliado                                                                                                                Micro, pequeñas, medianas y grandes empresas</t>
  </si>
  <si>
    <t>Ventas según actividad económica                                                                                   Pequeñas, medianas y grandes empresas</t>
  </si>
  <si>
    <t>Participación ventas según actividad económica                                                                                                           Pequeñas, medianas y grandes empresas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</si>
</sst>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0.0%"/>
    <numFmt numFmtId="165" formatCode="####.0%"/>
    <numFmt numFmtId="166" formatCode="###0"/>
    <numFmt numFmtId="167" formatCode="0.0%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7"/>
      <color indexed="8"/>
      <name val="Arial"/>
    </font>
    <font>
      <sz val="9"/>
      <color rgb="FF0070C0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sz val="9"/>
      <color rgb="FF7030A0"/>
      <name val="Arial"/>
      <family val="2"/>
    </font>
    <font>
      <sz val="9"/>
      <color theme="9" tint="-0.499984740745262"/>
      <name val="Arial"/>
      <family val="2"/>
    </font>
    <font>
      <sz val="9"/>
      <color theme="5"/>
      <name val="Arial"/>
      <family val="2"/>
    </font>
    <font>
      <sz val="9"/>
      <color theme="2" tint="-0.749992370372631"/>
      <name val="Arial"/>
      <family val="2"/>
    </font>
    <font>
      <sz val="9"/>
      <color theme="6" tint="-0.499984740745262"/>
      <name val="Arial"/>
      <family val="2"/>
    </font>
    <font>
      <sz val="7"/>
      <color rgb="FF0070C0"/>
      <name val="Arial"/>
      <family val="2"/>
    </font>
    <font>
      <b/>
      <sz val="7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</cellStyleXfs>
  <cellXfs count="339">
    <xf numFmtId="0" fontId="0" fillId="0" borderId="0" xfId="0"/>
    <xf numFmtId="0" fontId="2" fillId="0" borderId="3" xfId="1" applyFont="1" applyBorder="1" applyAlignment="1">
      <alignment horizontal="center" wrapText="1"/>
    </xf>
    <xf numFmtId="0" fontId="2" fillId="0" borderId="5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3" xfId="2" applyFont="1" applyBorder="1" applyAlignment="1">
      <alignment horizontal="center" wrapText="1"/>
    </xf>
    <xf numFmtId="0" fontId="2" fillId="0" borderId="5" xfId="2" applyFont="1" applyBorder="1" applyAlignment="1">
      <alignment horizontal="left" vertical="top" wrapText="1"/>
    </xf>
    <xf numFmtId="0" fontId="2" fillId="0" borderId="8" xfId="2" applyFont="1" applyBorder="1" applyAlignment="1">
      <alignment horizontal="left" vertical="top" wrapText="1"/>
    </xf>
    <xf numFmtId="0" fontId="2" fillId="0" borderId="11" xfId="2" applyFont="1" applyBorder="1" applyAlignment="1">
      <alignment horizontal="left" vertical="top" wrapText="1"/>
    </xf>
    <xf numFmtId="0" fontId="2" fillId="0" borderId="5" xfId="2" applyFont="1" applyBorder="1" applyAlignment="1">
      <alignment horizontal="left" vertical="top"/>
    </xf>
    <xf numFmtId="0" fontId="2" fillId="0" borderId="8" xfId="2" applyFont="1" applyBorder="1" applyAlignment="1">
      <alignment horizontal="left" vertical="top"/>
    </xf>
    <xf numFmtId="0" fontId="2" fillId="0" borderId="11" xfId="2" applyFont="1" applyBorder="1" applyAlignment="1">
      <alignment horizontal="left" vertical="top"/>
    </xf>
    <xf numFmtId="0" fontId="0" fillId="0" borderId="0" xfId="0" applyAlignment="1"/>
    <xf numFmtId="0" fontId="2" fillId="0" borderId="26" xfId="2" applyFont="1" applyBorder="1" applyAlignment="1">
      <alignment horizontal="center" wrapText="1"/>
    </xf>
    <xf numFmtId="0" fontId="2" fillId="0" borderId="27" xfId="2" applyFont="1" applyBorder="1" applyAlignment="1">
      <alignment horizontal="center" wrapText="1"/>
    </xf>
    <xf numFmtId="0" fontId="2" fillId="0" borderId="28" xfId="2" applyFont="1" applyBorder="1" applyAlignment="1">
      <alignment horizontal="center" wrapText="1"/>
    </xf>
    <xf numFmtId="0" fontId="2" fillId="0" borderId="26" xfId="1" applyFont="1" applyBorder="1" applyAlignment="1">
      <alignment horizontal="center" wrapText="1"/>
    </xf>
    <xf numFmtId="0" fontId="2" fillId="0" borderId="27" xfId="1" applyFont="1" applyBorder="1" applyAlignment="1">
      <alignment horizontal="center" wrapText="1"/>
    </xf>
    <xf numFmtId="0" fontId="2" fillId="0" borderId="28" xfId="1" applyFont="1" applyBorder="1" applyAlignment="1">
      <alignment horizontal="center" wrapText="1"/>
    </xf>
    <xf numFmtId="0" fontId="1" fillId="0" borderId="0" xfId="2"/>
    <xf numFmtId="0" fontId="2" fillId="0" borderId="29" xfId="2" applyFont="1" applyBorder="1" applyAlignment="1">
      <alignment horizontal="center" wrapText="1"/>
    </xf>
    <xf numFmtId="0" fontId="2" fillId="0" borderId="30" xfId="2" applyFont="1" applyBorder="1" applyAlignment="1">
      <alignment horizontal="center" wrapText="1"/>
    </xf>
    <xf numFmtId="0" fontId="2" fillId="0" borderId="31" xfId="2" applyFont="1" applyBorder="1" applyAlignment="1">
      <alignment horizontal="center" wrapText="1"/>
    </xf>
    <xf numFmtId="164" fontId="2" fillId="0" borderId="14" xfId="2" applyNumberFormat="1" applyFont="1" applyBorder="1" applyAlignment="1">
      <alignment horizontal="right" vertical="center"/>
    </xf>
    <xf numFmtId="164" fontId="2" fillId="0" borderId="15" xfId="2" applyNumberFormat="1" applyFont="1" applyBorder="1" applyAlignment="1">
      <alignment horizontal="right" vertical="center"/>
    </xf>
    <xf numFmtId="165" fontId="2" fillId="0" borderId="15" xfId="2" applyNumberFormat="1" applyFont="1" applyBorder="1" applyAlignment="1">
      <alignment horizontal="right" vertical="center"/>
    </xf>
    <xf numFmtId="164" fontId="2" fillId="0" borderId="16" xfId="2" applyNumberFormat="1" applyFont="1" applyBorder="1" applyAlignment="1">
      <alignment horizontal="right" vertical="center"/>
    </xf>
    <xf numFmtId="164" fontId="2" fillId="0" borderId="17" xfId="2" applyNumberFormat="1" applyFont="1" applyBorder="1" applyAlignment="1">
      <alignment horizontal="right" vertical="center"/>
    </xf>
    <xf numFmtId="164" fontId="2" fillId="0" borderId="18" xfId="2" applyNumberFormat="1" applyFont="1" applyBorder="1" applyAlignment="1">
      <alignment horizontal="right" vertical="center"/>
    </xf>
    <xf numFmtId="164" fontId="2" fillId="0" borderId="19" xfId="2" applyNumberFormat="1" applyFont="1" applyBorder="1" applyAlignment="1">
      <alignment horizontal="right" vertical="center"/>
    </xf>
    <xf numFmtId="165" fontId="2" fillId="0" borderId="18" xfId="2" applyNumberFormat="1" applyFont="1" applyBorder="1" applyAlignment="1">
      <alignment horizontal="right" vertical="center"/>
    </xf>
    <xf numFmtId="164" fontId="2" fillId="0" borderId="20" xfId="2" applyNumberFormat="1" applyFont="1" applyBorder="1" applyAlignment="1">
      <alignment horizontal="right" vertical="center"/>
    </xf>
    <xf numFmtId="164" fontId="2" fillId="0" borderId="21" xfId="2" applyNumberFormat="1" applyFont="1" applyBorder="1" applyAlignment="1">
      <alignment horizontal="right" vertical="center"/>
    </xf>
    <xf numFmtId="165" fontId="2" fillId="0" borderId="21" xfId="2" applyNumberFormat="1" applyFont="1" applyBorder="1" applyAlignment="1">
      <alignment horizontal="right" vertical="center"/>
    </xf>
    <xf numFmtId="164" fontId="2" fillId="0" borderId="22" xfId="2" applyNumberFormat="1" applyFont="1" applyBorder="1" applyAlignment="1">
      <alignment horizontal="right" vertical="center"/>
    </xf>
    <xf numFmtId="0" fontId="2" fillId="0" borderId="23" xfId="1" applyFont="1" applyBorder="1" applyAlignment="1">
      <alignment horizontal="center" wrapText="1"/>
    </xf>
    <xf numFmtId="0" fontId="2" fillId="0" borderId="24" xfId="1" applyFont="1" applyBorder="1" applyAlignment="1">
      <alignment horizontal="center" wrapText="1"/>
    </xf>
    <xf numFmtId="0" fontId="2" fillId="0" borderId="25" xfId="1" applyFont="1" applyBorder="1" applyAlignment="1">
      <alignment horizontal="center" wrapText="1"/>
    </xf>
    <xf numFmtId="0" fontId="2" fillId="0" borderId="23" xfId="2" applyFont="1" applyBorder="1" applyAlignment="1">
      <alignment horizontal="center" wrapText="1"/>
    </xf>
    <xf numFmtId="0" fontId="2" fillId="0" borderId="24" xfId="2" applyFont="1" applyBorder="1" applyAlignment="1">
      <alignment horizontal="center" wrapText="1"/>
    </xf>
    <xf numFmtId="0" fontId="2" fillId="0" borderId="25" xfId="2" applyFont="1" applyBorder="1" applyAlignment="1">
      <alignment horizontal="center" wrapText="1"/>
    </xf>
    <xf numFmtId="0" fontId="5" fillId="0" borderId="23" xfId="4" applyFont="1" applyBorder="1" applyAlignment="1">
      <alignment horizontal="center" wrapText="1"/>
    </xf>
    <xf numFmtId="0" fontId="5" fillId="0" borderId="24" xfId="4" applyFont="1" applyBorder="1" applyAlignment="1">
      <alignment horizontal="center" wrapText="1"/>
    </xf>
    <xf numFmtId="0" fontId="5" fillId="0" borderId="25" xfId="4" applyFont="1" applyBorder="1" applyAlignment="1">
      <alignment horizontal="center" wrapText="1"/>
    </xf>
    <xf numFmtId="0" fontId="4" fillId="0" borderId="0" xfId="4"/>
    <xf numFmtId="0" fontId="5" fillId="0" borderId="26" xfId="4" applyFont="1" applyBorder="1" applyAlignment="1">
      <alignment horizontal="center" wrapText="1"/>
    </xf>
    <xf numFmtId="0" fontId="5" fillId="0" borderId="27" xfId="4" applyFont="1" applyBorder="1" applyAlignment="1">
      <alignment horizontal="center" wrapText="1"/>
    </xf>
    <xf numFmtId="0" fontId="5" fillId="0" borderId="28" xfId="4" applyFont="1" applyBorder="1" applyAlignment="1">
      <alignment horizontal="center" wrapText="1"/>
    </xf>
    <xf numFmtId="0" fontId="5" fillId="0" borderId="5" xfId="4" applyFont="1" applyBorder="1" applyAlignment="1">
      <alignment horizontal="left" vertical="top" wrapText="1"/>
    </xf>
    <xf numFmtId="166" fontId="5" fillId="0" borderId="14" xfId="4" applyNumberFormat="1" applyFont="1" applyBorder="1" applyAlignment="1">
      <alignment horizontal="right" vertical="center"/>
    </xf>
    <xf numFmtId="166" fontId="5" fillId="0" borderId="15" xfId="4" applyNumberFormat="1" applyFont="1" applyBorder="1" applyAlignment="1">
      <alignment horizontal="right" vertical="center"/>
    </xf>
    <xf numFmtId="166" fontId="5" fillId="0" borderId="16" xfId="4" applyNumberFormat="1" applyFont="1" applyBorder="1" applyAlignment="1">
      <alignment horizontal="right" vertical="center"/>
    </xf>
    <xf numFmtId="0" fontId="5" fillId="0" borderId="8" xfId="4" applyFont="1" applyBorder="1" applyAlignment="1">
      <alignment horizontal="left" vertical="top" wrapText="1"/>
    </xf>
    <xf numFmtId="166" fontId="5" fillId="0" borderId="17" xfId="4" applyNumberFormat="1" applyFont="1" applyBorder="1" applyAlignment="1">
      <alignment horizontal="right" vertical="center"/>
    </xf>
    <xf numFmtId="166" fontId="5" fillId="0" borderId="18" xfId="4" applyNumberFormat="1" applyFont="1" applyBorder="1" applyAlignment="1">
      <alignment horizontal="right" vertical="center"/>
    </xf>
    <xf numFmtId="166" fontId="5" fillId="0" borderId="19" xfId="4" applyNumberFormat="1" applyFont="1" applyBorder="1" applyAlignment="1">
      <alignment horizontal="right" vertical="center"/>
    </xf>
    <xf numFmtId="0" fontId="5" fillId="0" borderId="17" xfId="4" applyFont="1" applyBorder="1" applyAlignment="1">
      <alignment horizontal="right" vertical="center"/>
    </xf>
    <xf numFmtId="0" fontId="5" fillId="0" borderId="18" xfId="4" applyFont="1" applyBorder="1" applyAlignment="1">
      <alignment horizontal="right" vertical="center"/>
    </xf>
    <xf numFmtId="0" fontId="5" fillId="0" borderId="11" xfId="4" applyFont="1" applyBorder="1" applyAlignment="1">
      <alignment horizontal="left" vertical="top" wrapText="1"/>
    </xf>
    <xf numFmtId="166" fontId="5" fillId="0" borderId="20" xfId="4" applyNumberFormat="1" applyFont="1" applyBorder="1" applyAlignment="1">
      <alignment horizontal="right" vertical="center"/>
    </xf>
    <xf numFmtId="166" fontId="5" fillId="0" borderId="21" xfId="4" applyNumberFormat="1" applyFont="1" applyBorder="1" applyAlignment="1">
      <alignment horizontal="right" vertical="center"/>
    </xf>
    <xf numFmtId="166" fontId="5" fillId="0" borderId="22" xfId="4" applyNumberFormat="1" applyFont="1" applyBorder="1" applyAlignment="1">
      <alignment horizontal="right" vertical="center"/>
    </xf>
    <xf numFmtId="0" fontId="5" fillId="0" borderId="23" xfId="5" applyFont="1" applyBorder="1" applyAlignment="1">
      <alignment horizontal="center" wrapText="1"/>
    </xf>
    <xf numFmtId="0" fontId="5" fillId="0" borderId="24" xfId="5" applyFont="1" applyBorder="1" applyAlignment="1">
      <alignment horizontal="center" wrapText="1"/>
    </xf>
    <xf numFmtId="0" fontId="5" fillId="0" borderId="25" xfId="5" applyFont="1" applyBorder="1" applyAlignment="1">
      <alignment horizontal="center" wrapText="1"/>
    </xf>
    <xf numFmtId="0" fontId="4" fillId="0" borderId="0" xfId="5"/>
    <xf numFmtId="0" fontId="5" fillId="0" borderId="26" xfId="5" applyFont="1" applyBorder="1" applyAlignment="1">
      <alignment horizontal="center" wrapText="1"/>
    </xf>
    <xf numFmtId="0" fontId="5" fillId="0" borderId="27" xfId="5" applyFont="1" applyBorder="1" applyAlignment="1">
      <alignment horizontal="center" wrapText="1"/>
    </xf>
    <xf numFmtId="0" fontId="5" fillId="0" borderId="28" xfId="5" applyFont="1" applyBorder="1" applyAlignment="1">
      <alignment horizontal="center" wrapText="1"/>
    </xf>
    <xf numFmtId="0" fontId="5" fillId="0" borderId="5" xfId="5" applyFont="1" applyBorder="1" applyAlignment="1">
      <alignment horizontal="left" vertical="top" wrapText="1"/>
    </xf>
    <xf numFmtId="166" fontId="5" fillId="0" borderId="14" xfId="5" applyNumberFormat="1" applyFont="1" applyBorder="1" applyAlignment="1">
      <alignment horizontal="right" vertical="center"/>
    </xf>
    <xf numFmtId="166" fontId="5" fillId="0" borderId="15" xfId="5" applyNumberFormat="1" applyFont="1" applyBorder="1" applyAlignment="1">
      <alignment horizontal="right" vertical="center"/>
    </xf>
    <xf numFmtId="166" fontId="5" fillId="0" borderId="16" xfId="5" applyNumberFormat="1" applyFont="1" applyBorder="1" applyAlignment="1">
      <alignment horizontal="right" vertical="center"/>
    </xf>
    <xf numFmtId="0" fontId="5" fillId="0" borderId="8" xfId="5" applyFont="1" applyBorder="1" applyAlignment="1">
      <alignment horizontal="left" vertical="top" wrapText="1"/>
    </xf>
    <xf numFmtId="166" fontId="5" fillId="0" borderId="17" xfId="5" applyNumberFormat="1" applyFont="1" applyBorder="1" applyAlignment="1">
      <alignment horizontal="right" vertical="center"/>
    </xf>
    <xf numFmtId="166" fontId="5" fillId="0" borderId="18" xfId="5" applyNumberFormat="1" applyFont="1" applyBorder="1" applyAlignment="1">
      <alignment horizontal="right" vertical="center"/>
    </xf>
    <xf numFmtId="166" fontId="5" fillId="0" borderId="19" xfId="5" applyNumberFormat="1" applyFont="1" applyBorder="1" applyAlignment="1">
      <alignment horizontal="right" vertical="center"/>
    </xf>
    <xf numFmtId="0" fontId="5" fillId="0" borderId="11" xfId="5" applyFont="1" applyBorder="1" applyAlignment="1">
      <alignment horizontal="left" vertical="top" wrapText="1"/>
    </xf>
    <xf numFmtId="166" fontId="5" fillId="0" borderId="20" xfId="5" applyNumberFormat="1" applyFont="1" applyBorder="1" applyAlignment="1">
      <alignment horizontal="right" vertical="center"/>
    </xf>
    <xf numFmtId="166" fontId="5" fillId="0" borderId="21" xfId="5" applyNumberFormat="1" applyFont="1" applyBorder="1" applyAlignment="1">
      <alignment horizontal="right" vertical="center"/>
    </xf>
    <xf numFmtId="166" fontId="5" fillId="0" borderId="22" xfId="5" applyNumberFormat="1" applyFont="1" applyBorder="1" applyAlignment="1">
      <alignment horizontal="right" vertical="center"/>
    </xf>
    <xf numFmtId="0" fontId="2" fillId="0" borderId="5" xfId="1" applyFont="1" applyBorder="1" applyAlignment="1">
      <alignment horizontal="left" vertical="top"/>
    </xf>
    <xf numFmtId="0" fontId="2" fillId="0" borderId="8" xfId="1" applyFont="1" applyBorder="1" applyAlignment="1">
      <alignment horizontal="left" vertical="top"/>
    </xf>
    <xf numFmtId="0" fontId="2" fillId="0" borderId="11" xfId="1" applyFont="1" applyBorder="1" applyAlignment="1">
      <alignment horizontal="left" vertical="top"/>
    </xf>
    <xf numFmtId="0" fontId="5" fillId="0" borderId="5" xfId="4" applyFont="1" applyBorder="1" applyAlignment="1">
      <alignment horizontal="left" vertical="top"/>
    </xf>
    <xf numFmtId="0" fontId="5" fillId="0" borderId="8" xfId="4" applyFont="1" applyBorder="1" applyAlignment="1">
      <alignment horizontal="left" vertical="top"/>
    </xf>
    <xf numFmtId="0" fontId="5" fillId="0" borderId="11" xfId="4" applyFont="1" applyBorder="1" applyAlignment="1">
      <alignment horizontal="left" vertical="top"/>
    </xf>
    <xf numFmtId="0" fontId="2" fillId="0" borderId="33" xfId="1" applyFont="1" applyBorder="1" applyAlignment="1">
      <alignment horizontal="center" wrapText="1"/>
    </xf>
    <xf numFmtId="0" fontId="2" fillId="0" borderId="34" xfId="1" applyFont="1" applyBorder="1" applyAlignment="1">
      <alignment horizontal="center" wrapText="1"/>
    </xf>
    <xf numFmtId="0" fontId="2" fillId="0" borderId="35" xfId="1" applyFont="1" applyBorder="1" applyAlignment="1">
      <alignment horizontal="center" wrapText="1"/>
    </xf>
    <xf numFmtId="0" fontId="2" fillId="0" borderId="36" xfId="1" applyFont="1" applyBorder="1" applyAlignment="1">
      <alignment horizontal="center" wrapText="1"/>
    </xf>
    <xf numFmtId="0" fontId="2" fillId="0" borderId="37" xfId="1" applyFont="1" applyBorder="1" applyAlignment="1">
      <alignment horizontal="center" wrapText="1"/>
    </xf>
    <xf numFmtId="0" fontId="2" fillId="0" borderId="38" xfId="1" applyFont="1" applyBorder="1" applyAlignment="1">
      <alignment horizontal="center" wrapText="1"/>
    </xf>
    <xf numFmtId="0" fontId="2" fillId="0" borderId="0" xfId="2" applyFont="1" applyFill="1" applyBorder="1" applyAlignment="1">
      <alignment horizontal="left" vertical="top"/>
    </xf>
    <xf numFmtId="0" fontId="2" fillId="0" borderId="4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5" fillId="0" borderId="0" xfId="4" applyFont="1" applyFill="1" applyBorder="1" applyAlignment="1">
      <alignment horizontal="center" wrapText="1"/>
    </xf>
    <xf numFmtId="166" fontId="5" fillId="0" borderId="0" xfId="4" applyNumberFormat="1" applyFont="1" applyFill="1" applyBorder="1" applyAlignment="1">
      <alignment horizontal="right" vertical="center"/>
    </xf>
    <xf numFmtId="0" fontId="5" fillId="0" borderId="0" xfId="4" applyFont="1" applyFill="1" applyBorder="1" applyAlignment="1">
      <alignment horizontal="right" vertical="center"/>
    </xf>
    <xf numFmtId="0" fontId="0" fillId="0" borderId="0" xfId="0" applyFill="1" applyBorder="1"/>
    <xf numFmtId="166" fontId="7" fillId="0" borderId="16" xfId="6" applyNumberFormat="1" applyFont="1" applyBorder="1" applyAlignment="1">
      <alignment horizontal="right" vertical="center"/>
    </xf>
    <xf numFmtId="166" fontId="7" fillId="0" borderId="19" xfId="6" applyNumberFormat="1" applyFont="1" applyBorder="1" applyAlignment="1">
      <alignment horizontal="right" vertical="center"/>
    </xf>
    <xf numFmtId="166" fontId="7" fillId="0" borderId="20" xfId="6" applyNumberFormat="1" applyFont="1" applyBorder="1" applyAlignment="1">
      <alignment horizontal="right" vertical="center"/>
    </xf>
    <xf numFmtId="166" fontId="7" fillId="0" borderId="21" xfId="6" applyNumberFormat="1" applyFont="1" applyBorder="1" applyAlignment="1">
      <alignment horizontal="right" vertical="center"/>
    </xf>
    <xf numFmtId="166" fontId="7" fillId="0" borderId="22" xfId="6" applyNumberFormat="1" applyFont="1" applyBorder="1" applyAlignment="1">
      <alignment horizontal="right" vertical="center"/>
    </xf>
    <xf numFmtId="0" fontId="7" fillId="0" borderId="23" xfId="6" applyFont="1" applyBorder="1" applyAlignment="1">
      <alignment horizontal="center"/>
    </xf>
    <xf numFmtId="0" fontId="7" fillId="0" borderId="24" xfId="6" applyFont="1" applyBorder="1" applyAlignment="1">
      <alignment horizontal="center"/>
    </xf>
    <xf numFmtId="0" fontId="7" fillId="0" borderId="25" xfId="6" applyFont="1" applyBorder="1" applyAlignment="1">
      <alignment horizontal="center"/>
    </xf>
    <xf numFmtId="0" fontId="1" fillId="0" borderId="0" xfId="6" applyAlignment="1"/>
    <xf numFmtId="0" fontId="7" fillId="0" borderId="26" xfId="6" applyFont="1" applyBorder="1" applyAlignment="1">
      <alignment horizontal="center"/>
    </xf>
    <xf numFmtId="0" fontId="7" fillId="0" borderId="27" xfId="6" applyFont="1" applyBorder="1" applyAlignment="1">
      <alignment horizontal="center"/>
    </xf>
    <xf numFmtId="0" fontId="7" fillId="0" borderId="28" xfId="6" applyFont="1" applyBorder="1" applyAlignment="1">
      <alignment horizontal="center"/>
    </xf>
    <xf numFmtId="0" fontId="7" fillId="0" borderId="5" xfId="6" applyFont="1" applyBorder="1" applyAlignment="1">
      <alignment horizontal="left" vertical="top"/>
    </xf>
    <xf numFmtId="0" fontId="7" fillId="0" borderId="8" xfId="6" applyFont="1" applyBorder="1" applyAlignment="1">
      <alignment horizontal="left" vertical="top"/>
    </xf>
    <xf numFmtId="0" fontId="7" fillId="0" borderId="11" xfId="6" applyFont="1" applyBorder="1" applyAlignment="1">
      <alignment horizontal="left" vertical="top"/>
    </xf>
    <xf numFmtId="166" fontId="6" fillId="0" borderId="14" xfId="6" applyNumberFormat="1" applyFont="1" applyBorder="1" applyAlignment="1">
      <alignment horizontal="right" vertical="center"/>
    </xf>
    <xf numFmtId="166" fontId="6" fillId="0" borderId="17" xfId="6" applyNumberFormat="1" applyFont="1" applyBorder="1" applyAlignment="1">
      <alignment horizontal="right" vertical="center"/>
    </xf>
    <xf numFmtId="166" fontId="6" fillId="0" borderId="20" xfId="6" applyNumberFormat="1" applyFont="1" applyBorder="1" applyAlignment="1">
      <alignment horizontal="right" vertical="center"/>
    </xf>
    <xf numFmtId="166" fontId="6" fillId="0" borderId="15" xfId="6" applyNumberFormat="1" applyFont="1" applyBorder="1" applyAlignment="1">
      <alignment horizontal="right" vertical="center"/>
    </xf>
    <xf numFmtId="166" fontId="6" fillId="0" borderId="18" xfId="6" applyNumberFormat="1" applyFont="1" applyBorder="1" applyAlignment="1">
      <alignment horizontal="right" vertical="center"/>
    </xf>
    <xf numFmtId="166" fontId="6" fillId="0" borderId="21" xfId="6" applyNumberFormat="1" applyFont="1" applyBorder="1" applyAlignment="1">
      <alignment horizontal="right" vertical="center"/>
    </xf>
    <xf numFmtId="0" fontId="6" fillId="0" borderId="18" xfId="6" applyFont="1" applyBorder="1" applyAlignment="1">
      <alignment horizontal="right" vertical="center"/>
    </xf>
    <xf numFmtId="166" fontId="6" fillId="0" borderId="16" xfId="6" applyNumberFormat="1" applyFont="1" applyBorder="1" applyAlignment="1">
      <alignment horizontal="right" vertical="center"/>
    </xf>
    <xf numFmtId="166" fontId="6" fillId="0" borderId="19" xfId="6" applyNumberFormat="1" applyFont="1" applyBorder="1" applyAlignment="1">
      <alignment horizontal="right" vertical="center"/>
    </xf>
    <xf numFmtId="166" fontId="6" fillId="0" borderId="22" xfId="6" applyNumberFormat="1" applyFont="1" applyBorder="1" applyAlignment="1">
      <alignment horizontal="right" vertical="center"/>
    </xf>
    <xf numFmtId="166" fontId="8" fillId="0" borderId="16" xfId="7" applyNumberFormat="1" applyFont="1" applyBorder="1" applyAlignment="1">
      <alignment horizontal="right" vertical="center"/>
    </xf>
    <xf numFmtId="166" fontId="8" fillId="0" borderId="19" xfId="7" applyNumberFormat="1" applyFont="1" applyBorder="1" applyAlignment="1">
      <alignment horizontal="right" vertical="center"/>
    </xf>
    <xf numFmtId="166" fontId="8" fillId="0" borderId="22" xfId="7" applyNumberFormat="1" applyFont="1" applyBorder="1" applyAlignment="1">
      <alignment horizontal="right" vertical="center"/>
    </xf>
    <xf numFmtId="0" fontId="8" fillId="0" borderId="23" xfId="7" applyFont="1" applyBorder="1" applyAlignment="1">
      <alignment horizontal="center"/>
    </xf>
    <xf numFmtId="0" fontId="8" fillId="0" borderId="24" xfId="7" applyFont="1" applyBorder="1" applyAlignment="1">
      <alignment horizontal="center"/>
    </xf>
    <xf numFmtId="0" fontId="8" fillId="0" borderId="25" xfId="7" applyFont="1" applyBorder="1" applyAlignment="1">
      <alignment horizontal="center"/>
    </xf>
    <xf numFmtId="0" fontId="4" fillId="0" borderId="0" xfId="7" applyAlignment="1"/>
    <xf numFmtId="0" fontId="8" fillId="0" borderId="26" xfId="7" applyFont="1" applyBorder="1" applyAlignment="1">
      <alignment horizontal="center"/>
    </xf>
    <xf numFmtId="0" fontId="8" fillId="0" borderId="27" xfId="7" applyFont="1" applyBorder="1" applyAlignment="1">
      <alignment horizontal="center"/>
    </xf>
    <xf numFmtId="0" fontId="8" fillId="0" borderId="28" xfId="7" applyFont="1" applyBorder="1" applyAlignment="1">
      <alignment horizontal="center"/>
    </xf>
    <xf numFmtId="0" fontId="8" fillId="0" borderId="5" xfId="7" applyFont="1" applyBorder="1" applyAlignment="1">
      <alignment horizontal="left" vertical="top"/>
    </xf>
    <xf numFmtId="0" fontId="8" fillId="0" borderId="8" xfId="7" applyFont="1" applyBorder="1" applyAlignment="1">
      <alignment horizontal="left" vertical="top"/>
    </xf>
    <xf numFmtId="0" fontId="8" fillId="0" borderId="11" xfId="7" applyFont="1" applyBorder="1" applyAlignment="1">
      <alignment horizontal="left" vertical="top"/>
    </xf>
    <xf numFmtId="166" fontId="9" fillId="0" borderId="14" xfId="6" applyNumberFormat="1" applyFont="1" applyBorder="1" applyAlignment="1">
      <alignment horizontal="right" vertical="center"/>
    </xf>
    <xf numFmtId="166" fontId="9" fillId="0" borderId="17" xfId="6" applyNumberFormat="1" applyFont="1" applyBorder="1" applyAlignment="1">
      <alignment horizontal="right" vertical="center"/>
    </xf>
    <xf numFmtId="166" fontId="9" fillId="0" borderId="20" xfId="6" applyNumberFormat="1" applyFont="1" applyBorder="1" applyAlignment="1">
      <alignment horizontal="right" vertical="center"/>
    </xf>
    <xf numFmtId="166" fontId="9" fillId="0" borderId="15" xfId="6" applyNumberFormat="1" applyFont="1" applyBorder="1" applyAlignment="1">
      <alignment horizontal="right" vertical="center"/>
    </xf>
    <xf numFmtId="166" fontId="9" fillId="0" borderId="18" xfId="6" applyNumberFormat="1" applyFont="1" applyBorder="1" applyAlignment="1">
      <alignment horizontal="right" vertical="center"/>
    </xf>
    <xf numFmtId="166" fontId="9" fillId="0" borderId="21" xfId="6" applyNumberFormat="1" applyFont="1" applyBorder="1" applyAlignment="1">
      <alignment horizontal="right" vertical="center"/>
    </xf>
    <xf numFmtId="0" fontId="9" fillId="0" borderId="18" xfId="6" applyFont="1" applyBorder="1" applyAlignment="1">
      <alignment horizontal="right" vertical="center"/>
    </xf>
    <xf numFmtId="166" fontId="6" fillId="0" borderId="14" xfId="7" applyNumberFormat="1" applyFont="1" applyBorder="1" applyAlignment="1">
      <alignment horizontal="right" vertical="center"/>
    </xf>
    <xf numFmtId="166" fontId="6" fillId="0" borderId="17" xfId="7" applyNumberFormat="1" applyFont="1" applyBorder="1" applyAlignment="1">
      <alignment horizontal="right" vertical="center"/>
    </xf>
    <xf numFmtId="166" fontId="6" fillId="0" borderId="20" xfId="7" applyNumberFormat="1" applyFont="1" applyBorder="1" applyAlignment="1">
      <alignment horizontal="right" vertical="center"/>
    </xf>
    <xf numFmtId="166" fontId="10" fillId="0" borderId="14" xfId="7" applyNumberFormat="1" applyFont="1" applyBorder="1" applyAlignment="1">
      <alignment horizontal="right" vertical="center"/>
    </xf>
    <xf numFmtId="166" fontId="10" fillId="0" borderId="17" xfId="7" applyNumberFormat="1" applyFont="1" applyBorder="1" applyAlignment="1">
      <alignment horizontal="right" vertical="center"/>
    </xf>
    <xf numFmtId="166" fontId="10" fillId="0" borderId="20" xfId="7" applyNumberFormat="1" applyFont="1" applyBorder="1" applyAlignment="1">
      <alignment horizontal="right" vertical="center"/>
    </xf>
    <xf numFmtId="166" fontId="10" fillId="0" borderId="15" xfId="7" applyNumberFormat="1" applyFont="1" applyBorder="1" applyAlignment="1">
      <alignment horizontal="right" vertical="center"/>
    </xf>
    <xf numFmtId="166" fontId="10" fillId="0" borderId="18" xfId="7" applyNumberFormat="1" applyFont="1" applyBorder="1" applyAlignment="1">
      <alignment horizontal="right" vertical="center"/>
    </xf>
    <xf numFmtId="166" fontId="10" fillId="0" borderId="21" xfId="7" applyNumberFormat="1" applyFont="1" applyBorder="1" applyAlignment="1">
      <alignment horizontal="right" vertical="center"/>
    </xf>
    <xf numFmtId="0" fontId="10" fillId="0" borderId="18" xfId="7" applyFont="1" applyBorder="1" applyAlignment="1">
      <alignment horizontal="right" vertical="center"/>
    </xf>
    <xf numFmtId="166" fontId="11" fillId="0" borderId="14" xfId="7" applyNumberFormat="1" applyFont="1" applyBorder="1" applyAlignment="1">
      <alignment horizontal="right" vertical="center"/>
    </xf>
    <xf numFmtId="166" fontId="11" fillId="0" borderId="17" xfId="7" applyNumberFormat="1" applyFont="1" applyBorder="1" applyAlignment="1">
      <alignment horizontal="right" vertical="center"/>
    </xf>
    <xf numFmtId="166" fontId="11" fillId="0" borderId="20" xfId="7" applyNumberFormat="1" applyFont="1" applyBorder="1" applyAlignment="1">
      <alignment horizontal="right" vertical="center"/>
    </xf>
    <xf numFmtId="166" fontId="11" fillId="0" borderId="15" xfId="7" applyNumberFormat="1" applyFont="1" applyBorder="1" applyAlignment="1">
      <alignment horizontal="right" vertical="center"/>
    </xf>
    <xf numFmtId="166" fontId="11" fillId="0" borderId="18" xfId="7" applyNumberFormat="1" applyFont="1" applyBorder="1" applyAlignment="1">
      <alignment horizontal="right" vertical="center"/>
    </xf>
    <xf numFmtId="166" fontId="11" fillId="0" borderId="21" xfId="7" applyNumberFormat="1" applyFont="1" applyBorder="1" applyAlignment="1">
      <alignment horizontal="right" vertical="center"/>
    </xf>
    <xf numFmtId="0" fontId="11" fillId="0" borderId="18" xfId="7" applyFont="1" applyBorder="1" applyAlignment="1">
      <alignment horizontal="right" vertical="center"/>
    </xf>
    <xf numFmtId="166" fontId="12" fillId="0" borderId="14" xfId="7" applyNumberFormat="1" applyFont="1" applyBorder="1" applyAlignment="1">
      <alignment horizontal="right" vertical="center"/>
    </xf>
    <xf numFmtId="166" fontId="12" fillId="0" borderId="17" xfId="7" applyNumberFormat="1" applyFont="1" applyBorder="1" applyAlignment="1">
      <alignment horizontal="right" vertical="center"/>
    </xf>
    <xf numFmtId="166" fontId="12" fillId="0" borderId="20" xfId="7" applyNumberFormat="1" applyFont="1" applyBorder="1" applyAlignment="1">
      <alignment horizontal="right" vertical="center"/>
    </xf>
    <xf numFmtId="166" fontId="12" fillId="0" borderId="15" xfId="7" applyNumberFormat="1" applyFont="1" applyBorder="1" applyAlignment="1">
      <alignment horizontal="right" vertical="center"/>
    </xf>
    <xf numFmtId="166" fontId="12" fillId="0" borderId="18" xfId="7" applyNumberFormat="1" applyFont="1" applyBorder="1" applyAlignment="1">
      <alignment horizontal="right" vertical="center"/>
    </xf>
    <xf numFmtId="166" fontId="12" fillId="0" borderId="21" xfId="7" applyNumberFormat="1" applyFont="1" applyBorder="1" applyAlignment="1">
      <alignment horizontal="right" vertical="center"/>
    </xf>
    <xf numFmtId="0" fontId="12" fillId="0" borderId="18" xfId="7" applyFont="1" applyBorder="1" applyAlignment="1">
      <alignment horizontal="right" vertical="center"/>
    </xf>
    <xf numFmtId="166" fontId="9" fillId="0" borderId="14" xfId="7" applyNumberFormat="1" applyFont="1" applyBorder="1" applyAlignment="1">
      <alignment horizontal="right" vertical="center"/>
    </xf>
    <xf numFmtId="166" fontId="9" fillId="0" borderId="17" xfId="7" applyNumberFormat="1" applyFont="1" applyBorder="1" applyAlignment="1">
      <alignment horizontal="right" vertical="center"/>
    </xf>
    <xf numFmtId="166" fontId="9" fillId="0" borderId="20" xfId="7" applyNumberFormat="1" applyFont="1" applyBorder="1" applyAlignment="1">
      <alignment horizontal="right" vertical="center"/>
    </xf>
    <xf numFmtId="166" fontId="9" fillId="0" borderId="15" xfId="7" applyNumberFormat="1" applyFont="1" applyBorder="1" applyAlignment="1">
      <alignment horizontal="right" vertical="center"/>
    </xf>
    <xf numFmtId="166" fontId="9" fillId="0" borderId="18" xfId="7" applyNumberFormat="1" applyFont="1" applyBorder="1" applyAlignment="1">
      <alignment horizontal="right" vertical="center"/>
    </xf>
    <xf numFmtId="166" fontId="9" fillId="0" borderId="21" xfId="7" applyNumberFormat="1" applyFont="1" applyBorder="1" applyAlignment="1">
      <alignment horizontal="right" vertical="center"/>
    </xf>
    <xf numFmtId="166" fontId="9" fillId="0" borderId="16" xfId="6" applyNumberFormat="1" applyFont="1" applyBorder="1" applyAlignment="1">
      <alignment horizontal="right" vertical="center"/>
    </xf>
    <xf numFmtId="166" fontId="9" fillId="0" borderId="19" xfId="6" applyNumberFormat="1" applyFont="1" applyBorder="1" applyAlignment="1">
      <alignment horizontal="right" vertical="center"/>
    </xf>
    <xf numFmtId="166" fontId="9" fillId="0" borderId="22" xfId="6" applyNumberFormat="1" applyFont="1" applyBorder="1" applyAlignment="1">
      <alignment horizontal="right" vertical="center"/>
    </xf>
    <xf numFmtId="166" fontId="10" fillId="0" borderId="16" xfId="7" applyNumberFormat="1" applyFont="1" applyBorder="1" applyAlignment="1">
      <alignment horizontal="right" vertical="center"/>
    </xf>
    <xf numFmtId="166" fontId="10" fillId="0" borderId="19" xfId="7" applyNumberFormat="1" applyFont="1" applyBorder="1" applyAlignment="1">
      <alignment horizontal="right" vertical="center"/>
    </xf>
    <xf numFmtId="166" fontId="10" fillId="0" borderId="22" xfId="7" applyNumberFormat="1" applyFont="1" applyBorder="1" applyAlignment="1">
      <alignment horizontal="right" vertical="center"/>
    </xf>
    <xf numFmtId="166" fontId="11" fillId="0" borderId="16" xfId="7" applyNumberFormat="1" applyFont="1" applyBorder="1" applyAlignment="1">
      <alignment horizontal="right" vertical="center"/>
    </xf>
    <xf numFmtId="166" fontId="11" fillId="0" borderId="19" xfId="7" applyNumberFormat="1" applyFont="1" applyBorder="1" applyAlignment="1">
      <alignment horizontal="right" vertical="center"/>
    </xf>
    <xf numFmtId="0" fontId="11" fillId="0" borderId="19" xfId="7" applyFont="1" applyBorder="1" applyAlignment="1">
      <alignment horizontal="right" vertical="center"/>
    </xf>
    <xf numFmtId="166" fontId="11" fillId="0" borderId="22" xfId="7" applyNumberFormat="1" applyFont="1" applyBorder="1" applyAlignment="1">
      <alignment horizontal="right" vertical="center"/>
    </xf>
    <xf numFmtId="166" fontId="6" fillId="0" borderId="15" xfId="7" applyNumberFormat="1" applyFont="1" applyBorder="1" applyAlignment="1">
      <alignment horizontal="right" vertical="center"/>
    </xf>
    <xf numFmtId="166" fontId="6" fillId="0" borderId="18" xfId="7" applyNumberFormat="1" applyFont="1" applyBorder="1" applyAlignment="1">
      <alignment horizontal="right" vertical="center"/>
    </xf>
    <xf numFmtId="166" fontId="6" fillId="0" borderId="21" xfId="7" applyNumberFormat="1" applyFont="1" applyBorder="1" applyAlignment="1">
      <alignment horizontal="right" vertical="center"/>
    </xf>
    <xf numFmtId="166" fontId="12" fillId="0" borderId="16" xfId="7" applyNumberFormat="1" applyFont="1" applyBorder="1" applyAlignment="1">
      <alignment horizontal="right" vertical="center"/>
    </xf>
    <xf numFmtId="166" fontId="12" fillId="0" borderId="19" xfId="7" applyNumberFormat="1" applyFont="1" applyBorder="1" applyAlignment="1">
      <alignment horizontal="right" vertical="center"/>
    </xf>
    <xf numFmtId="166" fontId="12" fillId="0" borderId="22" xfId="7" applyNumberFormat="1" applyFont="1" applyBorder="1" applyAlignment="1">
      <alignment horizontal="right" vertical="center"/>
    </xf>
    <xf numFmtId="164" fontId="7" fillId="0" borderId="15" xfId="6" applyNumberFormat="1" applyFont="1" applyBorder="1" applyAlignment="1">
      <alignment horizontal="right" vertical="center"/>
    </xf>
    <xf numFmtId="164" fontId="7" fillId="0" borderId="18" xfId="6" applyNumberFormat="1" applyFont="1" applyBorder="1" applyAlignment="1">
      <alignment horizontal="right" vertical="center"/>
    </xf>
    <xf numFmtId="164" fontId="7" fillId="0" borderId="21" xfId="6" applyNumberFormat="1" applyFont="1" applyBorder="1" applyAlignment="1">
      <alignment horizontal="right" vertical="center"/>
    </xf>
    <xf numFmtId="167" fontId="1" fillId="0" borderId="0" xfId="6" applyNumberFormat="1" applyAlignment="1"/>
    <xf numFmtId="0" fontId="5" fillId="0" borderId="0" xfId="5" applyFont="1" applyBorder="1" applyAlignment="1">
      <alignment horizontal="center" wrapText="1"/>
    </xf>
    <xf numFmtId="166" fontId="5" fillId="0" borderId="0" xfId="5" applyNumberFormat="1" applyFont="1" applyBorder="1" applyAlignment="1">
      <alignment horizontal="right" vertical="center"/>
    </xf>
    <xf numFmtId="0" fontId="2" fillId="0" borderId="40" xfId="1" applyFont="1" applyBorder="1" applyAlignment="1">
      <alignment horizontal="center" wrapText="1"/>
    </xf>
    <xf numFmtId="0" fontId="2" fillId="0" borderId="41" xfId="1" applyFont="1" applyBorder="1" applyAlignment="1">
      <alignment horizontal="center" wrapText="1"/>
    </xf>
    <xf numFmtId="0" fontId="2" fillId="0" borderId="42" xfId="1" applyFont="1" applyBorder="1" applyAlignment="1">
      <alignment horizontal="center" wrapText="1"/>
    </xf>
    <xf numFmtId="164" fontId="9" fillId="0" borderId="15" xfId="6" applyNumberFormat="1" applyFont="1" applyBorder="1" applyAlignment="1">
      <alignment horizontal="right" vertical="center"/>
    </xf>
    <xf numFmtId="164" fontId="9" fillId="0" borderId="18" xfId="6" applyNumberFormat="1" applyFont="1" applyBorder="1" applyAlignment="1">
      <alignment horizontal="right" vertical="center"/>
    </xf>
    <xf numFmtId="164" fontId="9" fillId="0" borderId="21" xfId="6" applyNumberFormat="1" applyFont="1" applyBorder="1" applyAlignment="1">
      <alignment horizontal="right" vertical="center"/>
    </xf>
    <xf numFmtId="165" fontId="9" fillId="0" borderId="15" xfId="6" applyNumberFormat="1" applyFont="1" applyBorder="1" applyAlignment="1">
      <alignment horizontal="right" vertical="center"/>
    </xf>
    <xf numFmtId="165" fontId="9" fillId="0" borderId="18" xfId="6" applyNumberFormat="1" applyFont="1" applyBorder="1" applyAlignment="1">
      <alignment horizontal="right" vertical="center"/>
    </xf>
    <xf numFmtId="165" fontId="9" fillId="0" borderId="21" xfId="6" applyNumberFormat="1" applyFont="1" applyBorder="1" applyAlignment="1">
      <alignment horizontal="right" vertical="center"/>
    </xf>
    <xf numFmtId="164" fontId="9" fillId="0" borderId="16" xfId="6" applyNumberFormat="1" applyFont="1" applyBorder="1" applyAlignment="1">
      <alignment horizontal="right" vertical="center"/>
    </xf>
    <xf numFmtId="164" fontId="9" fillId="0" borderId="19" xfId="6" applyNumberFormat="1" applyFont="1" applyBorder="1" applyAlignment="1">
      <alignment horizontal="right" vertical="center"/>
    </xf>
    <xf numFmtId="164" fontId="9" fillId="0" borderId="22" xfId="6" applyNumberFormat="1" applyFont="1" applyBorder="1" applyAlignment="1">
      <alignment horizontal="right" vertical="center"/>
    </xf>
    <xf numFmtId="167" fontId="7" fillId="0" borderId="16" xfId="6" applyNumberFormat="1" applyFont="1" applyBorder="1" applyAlignment="1">
      <alignment horizontal="right" vertical="center"/>
    </xf>
    <xf numFmtId="167" fontId="7" fillId="0" borderId="19" xfId="6" applyNumberFormat="1" applyFont="1" applyBorder="1" applyAlignment="1">
      <alignment horizontal="right" vertical="center"/>
    </xf>
    <xf numFmtId="167" fontId="7" fillId="0" borderId="22" xfId="6" applyNumberFormat="1" applyFont="1" applyBorder="1" applyAlignment="1">
      <alignment horizontal="right" vertical="center"/>
    </xf>
    <xf numFmtId="167" fontId="2" fillId="0" borderId="16" xfId="1" applyNumberFormat="1" applyFont="1" applyBorder="1" applyAlignment="1">
      <alignment horizontal="right" vertical="center"/>
    </xf>
    <xf numFmtId="167" fontId="2" fillId="0" borderId="19" xfId="1" applyNumberFormat="1" applyFont="1" applyBorder="1" applyAlignment="1">
      <alignment horizontal="right" vertical="center"/>
    </xf>
    <xf numFmtId="167" fontId="2" fillId="0" borderId="22" xfId="1" applyNumberFormat="1" applyFont="1" applyBorder="1" applyAlignment="1">
      <alignment horizontal="right" vertical="center"/>
    </xf>
    <xf numFmtId="10" fontId="0" fillId="0" borderId="0" xfId="3" applyNumberFormat="1" applyFont="1" applyAlignment="1"/>
    <xf numFmtId="167" fontId="0" fillId="0" borderId="0" xfId="3" applyNumberFormat="1" applyFont="1" applyAlignment="1"/>
    <xf numFmtId="167" fontId="0" fillId="0" borderId="0" xfId="0" applyNumberFormat="1"/>
    <xf numFmtId="0" fontId="5" fillId="0" borderId="0" xfId="4" applyFont="1" applyBorder="1" applyAlignment="1">
      <alignment horizontal="left" vertical="top"/>
    </xf>
    <xf numFmtId="0" fontId="2" fillId="0" borderId="0" xfId="1" applyFont="1" applyBorder="1" applyAlignment="1">
      <alignment horizontal="left" vertical="top"/>
    </xf>
    <xf numFmtId="167" fontId="0" fillId="0" borderId="0" xfId="3" applyNumberFormat="1" applyFont="1" applyBorder="1"/>
    <xf numFmtId="167" fontId="0" fillId="0" borderId="0" xfId="0" applyNumberFormat="1" applyBorder="1"/>
    <xf numFmtId="0" fontId="0" fillId="0" borderId="0" xfId="0" applyBorder="1"/>
    <xf numFmtId="0" fontId="6" fillId="0" borderId="18" xfId="7" applyFont="1" applyBorder="1" applyAlignment="1">
      <alignment horizontal="right" vertical="center"/>
    </xf>
    <xf numFmtId="166" fontId="6" fillId="0" borderId="16" xfId="7" applyNumberFormat="1" applyFont="1" applyBorder="1" applyAlignment="1">
      <alignment horizontal="right" vertical="center"/>
    </xf>
    <xf numFmtId="166" fontId="6" fillId="0" borderId="19" xfId="7" applyNumberFormat="1" applyFont="1" applyBorder="1" applyAlignment="1">
      <alignment horizontal="right" vertical="center"/>
    </xf>
    <xf numFmtId="166" fontId="6" fillId="0" borderId="22" xfId="7" applyNumberFormat="1" applyFont="1" applyBorder="1" applyAlignment="1">
      <alignment horizontal="right" vertical="center"/>
    </xf>
    <xf numFmtId="166" fontId="13" fillId="0" borderId="14" xfId="7" applyNumberFormat="1" applyFont="1" applyBorder="1" applyAlignment="1">
      <alignment horizontal="right" vertical="center"/>
    </xf>
    <xf numFmtId="166" fontId="13" fillId="0" borderId="17" xfId="7" applyNumberFormat="1" applyFont="1" applyBorder="1" applyAlignment="1">
      <alignment horizontal="right" vertical="center"/>
    </xf>
    <xf numFmtId="166" fontId="13" fillId="0" borderId="20" xfId="7" applyNumberFormat="1" applyFont="1" applyBorder="1" applyAlignment="1">
      <alignment horizontal="right" vertical="center"/>
    </xf>
    <xf numFmtId="166" fontId="13" fillId="0" borderId="15" xfId="7" applyNumberFormat="1" applyFont="1" applyBorder="1" applyAlignment="1">
      <alignment horizontal="right" vertical="center"/>
    </xf>
    <xf numFmtId="166" fontId="13" fillId="0" borderId="18" xfId="7" applyNumberFormat="1" applyFont="1" applyBorder="1" applyAlignment="1">
      <alignment horizontal="right" vertical="center"/>
    </xf>
    <xf numFmtId="166" fontId="13" fillId="0" borderId="21" xfId="7" applyNumberFormat="1" applyFont="1" applyBorder="1" applyAlignment="1">
      <alignment horizontal="right" vertical="center"/>
    </xf>
    <xf numFmtId="0" fontId="13" fillId="0" borderId="18" xfId="7" applyFont="1" applyBorder="1" applyAlignment="1">
      <alignment horizontal="right" vertical="center"/>
    </xf>
    <xf numFmtId="166" fontId="13" fillId="0" borderId="16" xfId="7" applyNumberFormat="1" applyFont="1" applyBorder="1" applyAlignment="1">
      <alignment horizontal="right" vertical="center"/>
    </xf>
    <xf numFmtId="166" fontId="13" fillId="0" borderId="19" xfId="7" applyNumberFormat="1" applyFont="1" applyBorder="1" applyAlignment="1">
      <alignment horizontal="right" vertical="center"/>
    </xf>
    <xf numFmtId="166" fontId="13" fillId="0" borderId="22" xfId="7" applyNumberFormat="1" applyFont="1" applyBorder="1" applyAlignment="1">
      <alignment horizontal="right" vertical="center"/>
    </xf>
    <xf numFmtId="0" fontId="2" fillId="0" borderId="0" xfId="2" applyFont="1" applyBorder="1" applyAlignment="1">
      <alignment horizontal="left" vertical="top"/>
    </xf>
    <xf numFmtId="167" fontId="14" fillId="0" borderId="6" xfId="2" applyNumberFormat="1" applyFont="1" applyBorder="1" applyAlignment="1">
      <alignment horizontal="right" vertical="center"/>
    </xf>
    <xf numFmtId="167" fontId="14" fillId="0" borderId="9" xfId="2" applyNumberFormat="1" applyFont="1" applyBorder="1" applyAlignment="1">
      <alignment horizontal="right" vertical="center"/>
    </xf>
    <xf numFmtId="164" fontId="14" fillId="0" borderId="12" xfId="2" applyNumberFormat="1" applyFont="1" applyBorder="1" applyAlignment="1">
      <alignment horizontal="right" vertical="center"/>
    </xf>
    <xf numFmtId="167" fontId="14" fillId="0" borderId="6" xfId="3" applyNumberFormat="1" applyFont="1" applyBorder="1" applyAlignment="1">
      <alignment horizontal="right" vertical="center"/>
    </xf>
    <xf numFmtId="167" fontId="14" fillId="0" borderId="9" xfId="3" applyNumberFormat="1" applyFont="1" applyBorder="1" applyAlignment="1">
      <alignment horizontal="right" vertical="center"/>
    </xf>
    <xf numFmtId="167" fontId="14" fillId="0" borderId="12" xfId="3" applyNumberFormat="1" applyFont="1" applyBorder="1" applyAlignment="1">
      <alignment horizontal="right" vertical="center"/>
    </xf>
    <xf numFmtId="0" fontId="14" fillId="0" borderId="41" xfId="1" applyFont="1" applyBorder="1" applyAlignment="1">
      <alignment horizontal="center" wrapText="1"/>
    </xf>
    <xf numFmtId="166" fontId="14" fillId="0" borderId="32" xfId="1" applyNumberFormat="1" applyFont="1" applyBorder="1" applyAlignment="1">
      <alignment horizontal="right" vertical="center"/>
    </xf>
    <xf numFmtId="166" fontId="14" fillId="0" borderId="13" xfId="1" applyNumberFormat="1" applyFont="1" applyBorder="1" applyAlignment="1">
      <alignment horizontal="right" vertical="center"/>
    </xf>
    <xf numFmtId="0" fontId="6" fillId="0" borderId="19" xfId="7" applyFont="1" applyBorder="1" applyAlignment="1">
      <alignment horizontal="right" vertical="center"/>
    </xf>
    <xf numFmtId="167" fontId="6" fillId="0" borderId="15" xfId="6" applyNumberFormat="1" applyFont="1" applyBorder="1" applyAlignment="1">
      <alignment horizontal="right" vertical="center"/>
    </xf>
    <xf numFmtId="167" fontId="6" fillId="0" borderId="18" xfId="6" applyNumberFormat="1" applyFont="1" applyBorder="1" applyAlignment="1">
      <alignment horizontal="right" vertical="center"/>
    </xf>
    <xf numFmtId="167" fontId="6" fillId="0" borderId="21" xfId="6" applyNumberFormat="1" applyFont="1" applyBorder="1" applyAlignment="1">
      <alignment horizontal="right" vertical="center"/>
    </xf>
    <xf numFmtId="0" fontId="5" fillId="0" borderId="4" xfId="4" applyFont="1" applyBorder="1" applyAlignment="1">
      <alignment horizontal="left" vertical="top" wrapText="1"/>
    </xf>
    <xf numFmtId="0" fontId="5" fillId="0" borderId="7" xfId="4" applyFont="1" applyBorder="1" applyAlignment="1">
      <alignment horizontal="left" vertical="top" wrapText="1"/>
    </xf>
    <xf numFmtId="0" fontId="5" fillId="0" borderId="10" xfId="4" applyFont="1" applyBorder="1" applyAlignment="1">
      <alignment horizontal="left" vertical="top" wrapText="1"/>
    </xf>
    <xf numFmtId="0" fontId="15" fillId="0" borderId="4" xfId="4" applyFont="1" applyBorder="1" applyAlignment="1">
      <alignment horizontal="left" wrapText="1"/>
    </xf>
    <xf numFmtId="0" fontId="15" fillId="0" borderId="5" xfId="4" applyFont="1" applyBorder="1" applyAlignment="1">
      <alignment horizontal="left" wrapText="1"/>
    </xf>
    <xf numFmtId="0" fontId="15" fillId="0" borderId="10" xfId="4" applyFont="1" applyBorder="1" applyAlignment="1">
      <alignment horizontal="left" wrapText="1"/>
    </xf>
    <xf numFmtId="0" fontId="15" fillId="0" borderId="11" xfId="4" applyFont="1" applyBorder="1" applyAlignment="1">
      <alignment horizontal="left" wrapText="1"/>
    </xf>
    <xf numFmtId="0" fontId="15" fillId="0" borderId="4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10" xfId="1" applyFont="1" applyBorder="1" applyAlignment="1">
      <alignment horizontal="left" vertical="center" wrapText="1"/>
    </xf>
    <xf numFmtId="0" fontId="15" fillId="0" borderId="1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15" fillId="0" borderId="4" xfId="4" applyFont="1" applyBorder="1" applyAlignment="1">
      <alignment horizontal="left" vertical="center" wrapText="1"/>
    </xf>
    <xf numFmtId="0" fontId="15" fillId="0" borderId="5" xfId="4" applyFont="1" applyBorder="1" applyAlignment="1">
      <alignment horizontal="left" vertical="center" wrapText="1"/>
    </xf>
    <xf numFmtId="0" fontId="15" fillId="0" borderId="10" xfId="4" applyFont="1" applyBorder="1" applyAlignment="1">
      <alignment horizontal="left" vertical="center" wrapText="1"/>
    </xf>
    <xf numFmtId="0" fontId="15" fillId="0" borderId="11" xfId="4" applyFont="1" applyBorder="1" applyAlignment="1">
      <alignment horizontal="left" vertical="center" wrapText="1"/>
    </xf>
    <xf numFmtId="0" fontId="15" fillId="0" borderId="1" xfId="1" applyFont="1" applyBorder="1" applyAlignment="1">
      <alignment horizontal="left" wrapText="1"/>
    </xf>
    <xf numFmtId="0" fontId="15" fillId="0" borderId="2" xfId="1" applyFont="1" applyBorder="1" applyAlignment="1">
      <alignment horizontal="left" wrapText="1"/>
    </xf>
    <xf numFmtId="0" fontId="2" fillId="0" borderId="4" xfId="1" applyFont="1" applyBorder="1" applyAlignment="1">
      <alignment horizontal="left" vertical="top"/>
    </xf>
    <xf numFmtId="0" fontId="2" fillId="0" borderId="7" xfId="1" applyFont="1" applyBorder="1" applyAlignment="1">
      <alignment horizontal="left" vertical="top"/>
    </xf>
    <xf numFmtId="0" fontId="2" fillId="0" borderId="10" xfId="1" applyFont="1" applyBorder="1" applyAlignment="1">
      <alignment horizontal="left" vertical="top"/>
    </xf>
    <xf numFmtId="0" fontId="2" fillId="0" borderId="43" xfId="1" applyFont="1" applyBorder="1" applyAlignment="1">
      <alignment horizontal="center" wrapText="1"/>
    </xf>
    <xf numFmtId="0" fontId="2" fillId="0" borderId="44" xfId="1" applyFont="1" applyBorder="1" applyAlignment="1">
      <alignment horizontal="center" wrapText="1"/>
    </xf>
    <xf numFmtId="0" fontId="2" fillId="0" borderId="45" xfId="1" applyFont="1" applyBorder="1" applyAlignment="1">
      <alignment horizontal="center" wrapText="1"/>
    </xf>
    <xf numFmtId="0" fontId="15" fillId="0" borderId="4" xfId="1" applyFont="1" applyBorder="1" applyAlignment="1">
      <alignment horizontal="left" vertical="center" wrapText="1" indent="1"/>
    </xf>
    <xf numFmtId="0" fontId="15" fillId="0" borderId="39" xfId="1" applyFont="1" applyBorder="1" applyAlignment="1">
      <alignment horizontal="left" vertical="center" wrapText="1" indent="1"/>
    </xf>
    <xf numFmtId="0" fontId="15" fillId="0" borderId="7" xfId="1" applyFont="1" applyBorder="1" applyAlignment="1">
      <alignment horizontal="left" vertical="center" wrapText="1" indent="1"/>
    </xf>
    <xf numFmtId="0" fontId="15" fillId="0" borderId="8" xfId="1" applyFont="1" applyBorder="1" applyAlignment="1">
      <alignment horizontal="left" vertical="center" wrapText="1" indent="1"/>
    </xf>
    <xf numFmtId="0" fontId="15" fillId="0" borderId="10" xfId="1" applyFont="1" applyBorder="1" applyAlignment="1">
      <alignment horizontal="left" vertical="center" wrapText="1" indent="1"/>
    </xf>
    <xf numFmtId="0" fontId="15" fillId="0" borderId="11" xfId="1" applyFont="1" applyBorder="1" applyAlignment="1">
      <alignment horizontal="left" vertical="center" wrapText="1" indent="1"/>
    </xf>
    <xf numFmtId="0" fontId="2" fillId="0" borderId="4" xfId="1" applyFont="1" applyBorder="1" applyAlignment="1">
      <alignment horizontal="left" vertical="top" wrapText="1" indent="1"/>
    </xf>
    <xf numFmtId="0" fontId="2" fillId="0" borderId="7" xfId="1" applyFont="1" applyBorder="1" applyAlignment="1">
      <alignment horizontal="left" vertical="top" wrapText="1" indent="1"/>
    </xf>
    <xf numFmtId="0" fontId="2" fillId="0" borderId="10" xfId="1" applyFont="1" applyBorder="1" applyAlignment="1">
      <alignment horizontal="left" vertical="top" wrapText="1" indent="1"/>
    </xf>
    <xf numFmtId="0" fontId="15" fillId="0" borderId="39" xfId="1" applyFont="1" applyBorder="1" applyAlignment="1">
      <alignment horizontal="left" vertical="center" wrapText="1"/>
    </xf>
    <xf numFmtId="0" fontId="15" fillId="0" borderId="7" xfId="1" applyFont="1" applyBorder="1" applyAlignment="1">
      <alignment horizontal="left" vertical="center" wrapText="1"/>
    </xf>
    <xf numFmtId="0" fontId="15" fillId="0" borderId="8" xfId="1" applyFont="1" applyBorder="1" applyAlignment="1">
      <alignment horizontal="left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39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center" wrapText="1"/>
    </xf>
    <xf numFmtId="0" fontId="15" fillId="0" borderId="11" xfId="1" applyFont="1" applyBorder="1" applyAlignment="1">
      <alignment horizontal="center" vertical="center" wrapText="1"/>
    </xf>
    <xf numFmtId="0" fontId="15" fillId="0" borderId="1" xfId="2" applyFont="1" applyBorder="1" applyAlignment="1">
      <alignment horizontal="left" wrapText="1"/>
    </xf>
    <xf numFmtId="0" fontId="15" fillId="0" borderId="2" xfId="2" applyFont="1" applyBorder="1" applyAlignment="1">
      <alignment horizontal="left" wrapText="1"/>
    </xf>
    <xf numFmtId="0" fontId="2" fillId="0" borderId="4" xfId="2" applyFont="1" applyBorder="1" applyAlignment="1">
      <alignment horizontal="left" vertical="top" wrapText="1"/>
    </xf>
    <xf numFmtId="0" fontId="2" fillId="0" borderId="7" xfId="2" applyFont="1" applyBorder="1" applyAlignment="1">
      <alignment horizontal="left" vertical="top" wrapText="1"/>
    </xf>
    <xf numFmtId="0" fontId="2" fillId="0" borderId="10" xfId="2" applyFont="1" applyBorder="1" applyAlignment="1">
      <alignment horizontal="left" vertical="top" wrapText="1"/>
    </xf>
    <xf numFmtId="0" fontId="15" fillId="0" borderId="4" xfId="2" applyFont="1" applyBorder="1" applyAlignment="1">
      <alignment horizontal="left" vertical="center" wrapText="1"/>
    </xf>
    <xf numFmtId="0" fontId="15" fillId="0" borderId="5" xfId="2" applyFont="1" applyBorder="1" applyAlignment="1">
      <alignment horizontal="left" vertical="center" wrapText="1"/>
    </xf>
    <xf numFmtId="0" fontId="15" fillId="0" borderId="10" xfId="2" applyFont="1" applyBorder="1" applyAlignment="1">
      <alignment horizontal="left" vertical="center" wrapText="1"/>
    </xf>
    <xf numFmtId="0" fontId="15" fillId="0" borderId="11" xfId="2" applyFont="1" applyBorder="1" applyAlignment="1">
      <alignment horizontal="left" vertical="center" wrapText="1"/>
    </xf>
    <xf numFmtId="0" fontId="15" fillId="0" borderId="7" xfId="2" applyFont="1" applyBorder="1" applyAlignment="1">
      <alignment horizontal="left" vertical="center" wrapText="1"/>
    </xf>
    <xf numFmtId="0" fontId="15" fillId="0" borderId="8" xfId="2" applyFont="1" applyBorder="1" applyAlignment="1">
      <alignment horizontal="left" vertical="center" wrapText="1"/>
    </xf>
    <xf numFmtId="0" fontId="2" fillId="0" borderId="23" xfId="2" applyFont="1" applyBorder="1" applyAlignment="1">
      <alignment horizontal="center" wrapText="1"/>
    </xf>
    <xf numFmtId="0" fontId="2" fillId="0" borderId="24" xfId="2" applyFont="1" applyBorder="1" applyAlignment="1">
      <alignment horizontal="center" wrapText="1"/>
    </xf>
    <xf numFmtId="0" fontId="2" fillId="0" borderId="25" xfId="2" applyFont="1" applyBorder="1" applyAlignment="1">
      <alignment horizontal="center" wrapText="1"/>
    </xf>
    <xf numFmtId="0" fontId="15" fillId="0" borderId="4" xfId="5" applyFont="1" applyBorder="1" applyAlignment="1">
      <alignment horizontal="left" wrapText="1"/>
    </xf>
    <xf numFmtId="0" fontId="15" fillId="0" borderId="5" xfId="5" applyFont="1" applyBorder="1" applyAlignment="1">
      <alignment horizontal="left" wrapText="1"/>
    </xf>
    <xf numFmtId="0" fontId="15" fillId="0" borderId="10" xfId="5" applyFont="1" applyBorder="1" applyAlignment="1">
      <alignment horizontal="left" wrapText="1"/>
    </xf>
    <xf numFmtId="0" fontId="15" fillId="0" borderId="11" xfId="5" applyFont="1" applyBorder="1" applyAlignment="1">
      <alignment horizontal="left" wrapText="1"/>
    </xf>
    <xf numFmtId="0" fontId="5" fillId="0" borderId="4" xfId="5" applyFont="1" applyBorder="1" applyAlignment="1">
      <alignment horizontal="left" vertical="top" wrapText="1"/>
    </xf>
    <xf numFmtId="0" fontId="5" fillId="0" borderId="7" xfId="5" applyFont="1" applyBorder="1" applyAlignment="1">
      <alignment horizontal="left" vertical="top" wrapText="1"/>
    </xf>
    <xf numFmtId="0" fontId="5" fillId="0" borderId="10" xfId="5" applyFont="1" applyBorder="1" applyAlignment="1">
      <alignment horizontal="left" vertical="top" wrapText="1"/>
    </xf>
    <xf numFmtId="0" fontId="7" fillId="0" borderId="4" xfId="6" applyFont="1" applyBorder="1" applyAlignment="1">
      <alignment horizontal="left"/>
    </xf>
    <xf numFmtId="0" fontId="7" fillId="0" borderId="5" xfId="6" applyFont="1" applyBorder="1" applyAlignment="1">
      <alignment horizontal="left"/>
    </xf>
    <xf numFmtId="0" fontId="7" fillId="0" borderId="10" xfId="6" applyFont="1" applyBorder="1" applyAlignment="1">
      <alignment horizontal="left"/>
    </xf>
    <xf numFmtId="0" fontId="7" fillId="0" borderId="11" xfId="6" applyFont="1" applyBorder="1" applyAlignment="1">
      <alignment horizontal="left"/>
    </xf>
    <xf numFmtId="0" fontId="7" fillId="0" borderId="4" xfId="6" applyFont="1" applyBorder="1" applyAlignment="1">
      <alignment horizontal="left" vertical="top"/>
    </xf>
    <xf numFmtId="0" fontId="7" fillId="0" borderId="7" xfId="6" applyFont="1" applyBorder="1" applyAlignment="1">
      <alignment horizontal="left" vertical="top"/>
    </xf>
    <xf numFmtId="0" fontId="7" fillId="0" borderId="10" xfId="6" applyFont="1" applyBorder="1" applyAlignment="1">
      <alignment horizontal="left" vertical="top"/>
    </xf>
    <xf numFmtId="0" fontId="8" fillId="0" borderId="4" xfId="7" applyFont="1" applyBorder="1" applyAlignment="1">
      <alignment horizontal="left"/>
    </xf>
    <xf numFmtId="0" fontId="8" fillId="0" borderId="5" xfId="7" applyFont="1" applyBorder="1" applyAlignment="1">
      <alignment horizontal="left"/>
    </xf>
    <xf numFmtId="0" fontId="8" fillId="0" borderId="10" xfId="7" applyFont="1" applyBorder="1" applyAlignment="1">
      <alignment horizontal="left"/>
    </xf>
    <xf numFmtId="0" fontId="8" fillId="0" borderId="11" xfId="7" applyFont="1" applyBorder="1" applyAlignment="1">
      <alignment horizontal="left"/>
    </xf>
    <xf numFmtId="0" fontId="8" fillId="0" borderId="4" xfId="7" applyFont="1" applyBorder="1" applyAlignment="1">
      <alignment horizontal="left" vertical="top"/>
    </xf>
    <xf numFmtId="0" fontId="8" fillId="0" borderId="7" xfId="7" applyFont="1" applyBorder="1" applyAlignment="1">
      <alignment horizontal="left" vertical="top"/>
    </xf>
    <xf numFmtId="0" fontId="8" fillId="0" borderId="10" xfId="7" applyFont="1" applyBorder="1" applyAlignment="1">
      <alignment horizontal="left" vertical="top"/>
    </xf>
    <xf numFmtId="0" fontId="7" fillId="0" borderId="30" xfId="6" applyFont="1" applyBorder="1" applyAlignment="1">
      <alignment horizontal="center"/>
    </xf>
    <xf numFmtId="0" fontId="7" fillId="0" borderId="31" xfId="6" applyFont="1" applyBorder="1" applyAlignment="1">
      <alignment horizontal="center"/>
    </xf>
    <xf numFmtId="0" fontId="7" fillId="0" borderId="7" xfId="6" applyFont="1" applyBorder="1" applyAlignment="1">
      <alignment horizontal="left"/>
    </xf>
    <xf numFmtId="0" fontId="7" fillId="0" borderId="8" xfId="6" applyFont="1" applyBorder="1" applyAlignment="1">
      <alignment horizontal="left"/>
    </xf>
    <xf numFmtId="0" fontId="7" fillId="0" borderId="23" xfId="6" applyFont="1" applyBorder="1" applyAlignment="1">
      <alignment horizontal="center"/>
    </xf>
    <xf numFmtId="0" fontId="7" fillId="0" borderId="24" xfId="6" applyFont="1" applyBorder="1" applyAlignment="1">
      <alignment horizontal="center"/>
    </xf>
    <xf numFmtId="0" fontId="7" fillId="0" borderId="25" xfId="6" applyFont="1" applyBorder="1" applyAlignment="1">
      <alignment horizontal="center"/>
    </xf>
    <xf numFmtId="0" fontId="7" fillId="0" borderId="29" xfId="6" applyFont="1" applyBorder="1" applyAlignment="1">
      <alignment horizontal="center"/>
    </xf>
  </cellXfs>
  <cellStyles count="8">
    <cellStyle name="Normal" xfId="0" builtinId="0"/>
    <cellStyle name="Normal_Hoja7" xfId="7"/>
    <cellStyle name="Normal_Hoja7_1" xfId="6"/>
    <cellStyle name="Normal_sectorial" xfId="2"/>
    <cellStyle name="Normal_sectorial_1" xfId="5"/>
    <cellStyle name="Normal_territorial" xfId="1"/>
    <cellStyle name="Normal_territorial_1" xfId="4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1"/>
  <sheetViews>
    <sheetView tabSelected="1" workbookViewId="0">
      <selection activeCell="F16" sqref="F16"/>
    </sheetView>
  </sheetViews>
  <sheetFormatPr baseColWidth="10" defaultRowHeight="15" x14ac:dyDescent="0.25"/>
  <cols>
    <col min="1" max="1" width="16.140625" style="12" customWidth="1"/>
    <col min="2" max="2" width="25.140625" style="12" customWidth="1"/>
    <col min="3" max="3" width="12.42578125" bestFit="1" customWidth="1"/>
    <col min="4" max="4" width="15.42578125" customWidth="1"/>
    <col min="5" max="5" width="17" style="12" customWidth="1"/>
    <col min="6" max="7" width="13" bestFit="1" customWidth="1"/>
    <col min="8" max="8" width="13.28515625" customWidth="1"/>
    <col min="9" max="9" width="12" bestFit="1" customWidth="1"/>
    <col min="10" max="12" width="13" bestFit="1" customWidth="1"/>
    <col min="13" max="17" width="12" bestFit="1" customWidth="1"/>
  </cols>
  <sheetData>
    <row r="1" spans="1:13" ht="27" customHeight="1" thickTop="1" thickBot="1" x14ac:dyDescent="0.3">
      <c r="A1" s="270" t="s">
        <v>117</v>
      </c>
      <c r="B1" s="271"/>
      <c r="C1" s="1" t="s">
        <v>1</v>
      </c>
      <c r="D1" s="270" t="s">
        <v>118</v>
      </c>
      <c r="E1" s="271"/>
      <c r="F1" s="1" t="s">
        <v>1</v>
      </c>
    </row>
    <row r="2" spans="1:13" ht="15" customHeight="1" thickTop="1" x14ac:dyDescent="0.25">
      <c r="A2" s="272" t="s">
        <v>2</v>
      </c>
      <c r="B2" s="81" t="s">
        <v>3</v>
      </c>
      <c r="C2" s="242">
        <v>0.49999025530169455</v>
      </c>
      <c r="D2" s="263" t="s">
        <v>38</v>
      </c>
      <c r="E2" s="2" t="s">
        <v>39</v>
      </c>
      <c r="F2" s="242">
        <v>0.47069241592836664</v>
      </c>
      <c r="H2" s="217"/>
      <c r="I2" s="220"/>
      <c r="J2" s="221"/>
      <c r="K2" s="222"/>
      <c r="L2" s="223"/>
      <c r="M2" s="222"/>
    </row>
    <row r="3" spans="1:13" ht="18" x14ac:dyDescent="0.25">
      <c r="A3" s="273"/>
      <c r="B3" s="82" t="s">
        <v>4</v>
      </c>
      <c r="C3" s="243">
        <v>0.29667865038661945</v>
      </c>
      <c r="D3" s="264"/>
      <c r="E3" s="3" t="s">
        <v>40</v>
      </c>
      <c r="F3" s="243">
        <v>0.28358626213304394</v>
      </c>
      <c r="H3" s="217"/>
      <c r="I3" s="220"/>
      <c r="J3" s="221"/>
      <c r="K3" s="222"/>
      <c r="L3" s="223"/>
      <c r="M3" s="222"/>
    </row>
    <row r="4" spans="1:13" ht="18" x14ac:dyDescent="0.25">
      <c r="A4" s="273"/>
      <c r="B4" s="82" t="s">
        <v>5</v>
      </c>
      <c r="C4" s="243">
        <v>4.8371903798554577E-2</v>
      </c>
      <c r="D4" s="264"/>
      <c r="E4" s="3" t="s">
        <v>41</v>
      </c>
      <c r="F4" s="243">
        <v>5.2765767229431174E-2</v>
      </c>
      <c r="H4" s="217"/>
      <c r="I4" s="220"/>
      <c r="J4" s="221"/>
      <c r="K4" s="222"/>
      <c r="L4" s="223"/>
      <c r="M4" s="222"/>
    </row>
    <row r="5" spans="1:13" ht="18" x14ac:dyDescent="0.25">
      <c r="A5" s="273"/>
      <c r="B5" s="82" t="s">
        <v>6</v>
      </c>
      <c r="C5" s="243">
        <v>3.1491443797367319E-2</v>
      </c>
      <c r="D5" s="264"/>
      <c r="E5" s="3" t="s">
        <v>42</v>
      </c>
      <c r="F5" s="243">
        <v>4.3433668586715581E-2</v>
      </c>
      <c r="H5" s="217"/>
      <c r="I5" s="220"/>
      <c r="J5" s="221"/>
      <c r="K5" s="222"/>
      <c r="L5" s="223"/>
      <c r="M5" s="222"/>
    </row>
    <row r="6" spans="1:13" ht="18" x14ac:dyDescent="0.25">
      <c r="A6" s="273"/>
      <c r="B6" s="82" t="s">
        <v>7</v>
      </c>
      <c r="C6" s="243">
        <v>2.2846412234356871E-2</v>
      </c>
      <c r="D6" s="264"/>
      <c r="E6" s="3" t="s">
        <v>46</v>
      </c>
      <c r="F6" s="243">
        <v>3.3673507270434333E-2</v>
      </c>
      <c r="H6" s="217"/>
      <c r="I6" s="220"/>
      <c r="J6" s="221"/>
      <c r="K6" s="222"/>
      <c r="L6" s="223"/>
      <c r="M6" s="222"/>
    </row>
    <row r="7" spans="1:13" ht="27" x14ac:dyDescent="0.25">
      <c r="A7" s="273"/>
      <c r="B7" s="82" t="s">
        <v>8</v>
      </c>
      <c r="C7" s="243">
        <v>1.9182201329912964E-2</v>
      </c>
      <c r="D7" s="264"/>
      <c r="E7" s="3" t="s">
        <v>43</v>
      </c>
      <c r="F7" s="243">
        <v>3.3144438896545725E-2</v>
      </c>
      <c r="H7" s="217"/>
      <c r="I7" s="220"/>
      <c r="J7" s="221"/>
      <c r="K7" s="222"/>
      <c r="L7" s="223"/>
      <c r="M7" s="222"/>
    </row>
    <row r="8" spans="1:13" ht="18" x14ac:dyDescent="0.25">
      <c r="A8" s="273"/>
      <c r="B8" s="82" t="s">
        <v>9</v>
      </c>
      <c r="C8" s="243">
        <v>1.2319690476328433E-2</v>
      </c>
      <c r="D8" s="264"/>
      <c r="E8" s="3" t="s">
        <v>45</v>
      </c>
      <c r="F8" s="243">
        <v>3.1123055069219623E-2</v>
      </c>
      <c r="H8" s="217"/>
      <c r="I8" s="220"/>
      <c r="J8" s="221"/>
      <c r="K8" s="222"/>
      <c r="L8" s="223"/>
      <c r="M8" s="222"/>
    </row>
    <row r="9" spans="1:13" ht="27" x14ac:dyDescent="0.25">
      <c r="A9" s="273"/>
      <c r="B9" s="82" t="s">
        <v>10</v>
      </c>
      <c r="C9" s="243">
        <v>1.1719431394438751E-2</v>
      </c>
      <c r="D9" s="264"/>
      <c r="E9" s="3" t="s">
        <v>44</v>
      </c>
      <c r="F9" s="243">
        <v>3.0545406372631857E-2</v>
      </c>
      <c r="H9" s="217"/>
      <c r="I9" s="220"/>
      <c r="J9" s="221"/>
      <c r="K9" s="222"/>
      <c r="L9" s="223"/>
      <c r="M9" s="222"/>
    </row>
    <row r="10" spans="1:13" ht="27" x14ac:dyDescent="0.25">
      <c r="A10" s="273"/>
      <c r="B10" s="82" t="s">
        <v>12</v>
      </c>
      <c r="C10" s="243">
        <v>8.1070279761397985E-3</v>
      </c>
      <c r="D10" s="264"/>
      <c r="E10" s="3" t="s">
        <v>47</v>
      </c>
      <c r="F10" s="243">
        <v>2.1035478513607517E-2</v>
      </c>
      <c r="H10" s="217"/>
      <c r="I10" s="220"/>
      <c r="J10" s="221"/>
      <c r="K10" s="222"/>
      <c r="L10" s="223"/>
      <c r="M10" s="222"/>
    </row>
    <row r="11" spans="1:13" ht="15.75" thickBot="1" x14ac:dyDescent="0.3">
      <c r="A11" s="273"/>
      <c r="B11" s="82" t="s">
        <v>11</v>
      </c>
      <c r="C11" s="243">
        <v>7.8116638752958331E-3</v>
      </c>
      <c r="D11" s="265"/>
      <c r="E11" s="4" t="s">
        <v>28</v>
      </c>
      <c r="F11" s="244">
        <v>1</v>
      </c>
      <c r="H11" s="217"/>
      <c r="I11" s="219"/>
      <c r="K11" s="218"/>
    </row>
    <row r="12" spans="1:13" ht="15.75" thickTop="1" x14ac:dyDescent="0.25">
      <c r="A12" s="273"/>
      <c r="B12" s="82" t="s">
        <v>13</v>
      </c>
      <c r="C12" s="243">
        <v>7.8088491396033034E-3</v>
      </c>
      <c r="H12" s="217"/>
      <c r="I12" s="219"/>
      <c r="K12" s="218"/>
    </row>
    <row r="13" spans="1:13" x14ac:dyDescent="0.25">
      <c r="A13" s="273"/>
      <c r="B13" s="82" t="s">
        <v>15</v>
      </c>
      <c r="C13" s="243">
        <v>7.3219305648767581E-3</v>
      </c>
      <c r="H13" s="217"/>
      <c r="I13" s="219"/>
      <c r="K13" s="218"/>
    </row>
    <row r="14" spans="1:13" x14ac:dyDescent="0.25">
      <c r="A14" s="273"/>
      <c r="B14" s="82" t="s">
        <v>14</v>
      </c>
      <c r="C14" s="243">
        <v>5.582792478219808E-3</v>
      </c>
      <c r="H14" s="217"/>
      <c r="I14" s="219"/>
      <c r="K14" s="218"/>
    </row>
    <row r="15" spans="1:13" x14ac:dyDescent="0.25">
      <c r="A15" s="273"/>
      <c r="B15" s="82" t="s">
        <v>16</v>
      </c>
      <c r="C15" s="243">
        <v>3.5700468508185613E-3</v>
      </c>
      <c r="H15" s="217"/>
      <c r="I15" s="219"/>
      <c r="K15" s="218"/>
    </row>
    <row r="16" spans="1:13" x14ac:dyDescent="0.25">
      <c r="A16" s="273"/>
      <c r="B16" s="82" t="s">
        <v>17</v>
      </c>
      <c r="C16" s="243">
        <v>3.4902536305167647E-3</v>
      </c>
      <c r="H16" s="217"/>
      <c r="I16" s="219"/>
      <c r="K16" s="218"/>
    </row>
    <row r="17" spans="1:33" x14ac:dyDescent="0.25">
      <c r="A17" s="273"/>
      <c r="B17" s="82" t="s">
        <v>19</v>
      </c>
      <c r="C17" s="243">
        <v>3.4170379450067308E-3</v>
      </c>
      <c r="H17" s="217"/>
      <c r="I17" s="219"/>
      <c r="K17" s="218"/>
    </row>
    <row r="18" spans="1:33" x14ac:dyDescent="0.25">
      <c r="A18" s="273"/>
      <c r="B18" s="82" t="s">
        <v>18</v>
      </c>
      <c r="C18" s="243">
        <v>3.3971773515613546E-3</v>
      </c>
      <c r="H18" s="217"/>
      <c r="I18" s="219"/>
      <c r="K18" s="218"/>
    </row>
    <row r="19" spans="1:33" x14ac:dyDescent="0.25">
      <c r="A19" s="273"/>
      <c r="B19" s="82" t="s">
        <v>20</v>
      </c>
      <c r="C19" s="243">
        <v>2.6600936256412082E-3</v>
      </c>
      <c r="H19" s="217"/>
      <c r="I19" s="219"/>
      <c r="K19" s="218"/>
    </row>
    <row r="20" spans="1:33" x14ac:dyDescent="0.25">
      <c r="A20" s="273"/>
      <c r="B20" s="82" t="s">
        <v>21</v>
      </c>
      <c r="C20" s="243">
        <v>1.1535509247372539E-3</v>
      </c>
      <c r="H20" s="217"/>
      <c r="I20" s="219"/>
      <c r="K20" s="218"/>
    </row>
    <row r="21" spans="1:33" x14ac:dyDescent="0.25">
      <c r="A21" s="273"/>
      <c r="B21" s="82" t="s">
        <v>22</v>
      </c>
      <c r="C21" s="243">
        <v>1.1196510752803559E-3</v>
      </c>
      <c r="H21" s="217"/>
      <c r="I21" s="219"/>
      <c r="K21" s="218"/>
    </row>
    <row r="22" spans="1:33" x14ac:dyDescent="0.25">
      <c r="A22" s="273"/>
      <c r="B22" s="82" t="s">
        <v>23</v>
      </c>
      <c r="C22" s="243">
        <v>1.0017695300952884E-3</v>
      </c>
      <c r="H22" s="217"/>
      <c r="I22" s="219"/>
      <c r="K22" s="218"/>
    </row>
    <row r="23" spans="1:33" x14ac:dyDescent="0.25">
      <c r="A23" s="273"/>
      <c r="B23" s="82" t="s">
        <v>24</v>
      </c>
      <c r="C23" s="243">
        <v>9.9003936693388135E-4</v>
      </c>
      <c r="H23" s="217"/>
      <c r="I23" s="219"/>
      <c r="K23" s="218"/>
    </row>
    <row r="24" spans="1:33" x14ac:dyDescent="0.25">
      <c r="A24" s="273"/>
      <c r="B24" s="82" t="s">
        <v>25</v>
      </c>
      <c r="C24" s="243">
        <v>9.3562732015405362E-4</v>
      </c>
      <c r="H24" s="217"/>
      <c r="I24" s="219"/>
      <c r="K24" s="218"/>
    </row>
    <row r="25" spans="1:33" x14ac:dyDescent="0.25">
      <c r="A25" s="273"/>
      <c r="B25" s="82" t="s">
        <v>26</v>
      </c>
      <c r="C25" s="243">
        <v>8.8373307757089615E-4</v>
      </c>
      <c r="H25" s="217"/>
      <c r="I25" s="219"/>
      <c r="K25" s="218"/>
    </row>
    <row r="26" spans="1:33" x14ac:dyDescent="0.25">
      <c r="A26" s="273"/>
      <c r="B26" s="82" t="s">
        <v>27</v>
      </c>
      <c r="C26" s="243">
        <v>6.33397075941548E-6</v>
      </c>
      <c r="H26" s="217"/>
      <c r="I26" s="219"/>
      <c r="K26" s="218"/>
    </row>
    <row r="27" spans="1:33" ht="15.75" thickBot="1" x14ac:dyDescent="0.3">
      <c r="A27" s="274"/>
      <c r="B27" s="83" t="s">
        <v>28</v>
      </c>
      <c r="C27" s="244">
        <v>1</v>
      </c>
      <c r="H27" s="216"/>
      <c r="I27" s="219"/>
    </row>
    <row r="28" spans="1:33" ht="15.75" thickTop="1" x14ac:dyDescent="0.25"/>
    <row r="29" spans="1:33" ht="15.75" thickBot="1" x14ac:dyDescent="0.3">
      <c r="Y29" t="s">
        <v>113</v>
      </c>
    </row>
    <row r="30" spans="1:33" ht="20.25" thickTop="1" x14ac:dyDescent="0.25">
      <c r="A30" s="266" t="s">
        <v>119</v>
      </c>
      <c r="B30" s="267"/>
      <c r="C30" s="41" t="s">
        <v>68</v>
      </c>
      <c r="D30" s="42" t="s">
        <v>69</v>
      </c>
      <c r="E30" s="42" t="s">
        <v>70</v>
      </c>
      <c r="F30" s="42" t="s">
        <v>71</v>
      </c>
      <c r="G30" s="42" t="s">
        <v>1</v>
      </c>
      <c r="H30" s="42" t="s">
        <v>72</v>
      </c>
      <c r="I30" s="42" t="s">
        <v>73</v>
      </c>
      <c r="J30" s="42" t="s">
        <v>74</v>
      </c>
      <c r="K30" s="42" t="s">
        <v>75</v>
      </c>
      <c r="L30" s="42" t="s">
        <v>76</v>
      </c>
      <c r="M30" s="42" t="s">
        <v>77</v>
      </c>
      <c r="N30" s="42" t="s">
        <v>78</v>
      </c>
      <c r="O30" s="42" t="s">
        <v>79</v>
      </c>
      <c r="P30" s="42" t="s">
        <v>80</v>
      </c>
      <c r="Q30" s="43" t="s">
        <v>81</v>
      </c>
      <c r="S30" s="87" t="s">
        <v>68</v>
      </c>
      <c r="T30" s="88" t="s">
        <v>69</v>
      </c>
      <c r="U30" s="88" t="s">
        <v>70</v>
      </c>
      <c r="V30" s="88" t="s">
        <v>71</v>
      </c>
      <c r="W30" s="88" t="s">
        <v>1</v>
      </c>
      <c r="X30" s="88" t="s">
        <v>72</v>
      </c>
      <c r="Y30" s="88" t="s">
        <v>73</v>
      </c>
      <c r="Z30" s="88" t="s">
        <v>74</v>
      </c>
      <c r="AA30" s="88" t="s">
        <v>75</v>
      </c>
      <c r="AB30" s="88" t="s">
        <v>76</v>
      </c>
      <c r="AC30" s="88" t="s">
        <v>77</v>
      </c>
      <c r="AD30" s="88" t="s">
        <v>78</v>
      </c>
      <c r="AE30" s="88" t="s">
        <v>79</v>
      </c>
      <c r="AF30" s="88" t="s">
        <v>80</v>
      </c>
      <c r="AG30" s="89" t="s">
        <v>81</v>
      </c>
    </row>
    <row r="31" spans="1:33" ht="15.75" thickBot="1" x14ac:dyDescent="0.3">
      <c r="A31" s="268"/>
      <c r="B31" s="269"/>
      <c r="C31" s="45" t="s">
        <v>29</v>
      </c>
      <c r="D31" s="46" t="s">
        <v>29</v>
      </c>
      <c r="E31" s="46" t="s">
        <v>29</v>
      </c>
      <c r="F31" s="46" t="s">
        <v>29</v>
      </c>
      <c r="G31" s="46" t="s">
        <v>29</v>
      </c>
      <c r="H31" s="46" t="s">
        <v>29</v>
      </c>
      <c r="I31" s="46" t="s">
        <v>29</v>
      </c>
      <c r="J31" s="46" t="s">
        <v>29</v>
      </c>
      <c r="K31" s="46" t="s">
        <v>29</v>
      </c>
      <c r="L31" s="46" t="s">
        <v>29</v>
      </c>
      <c r="M31" s="46" t="s">
        <v>29</v>
      </c>
      <c r="N31" s="46" t="s">
        <v>29</v>
      </c>
      <c r="O31" s="46" t="s">
        <v>29</v>
      </c>
      <c r="P31" s="46" t="s">
        <v>29</v>
      </c>
      <c r="Q31" s="47" t="s">
        <v>29</v>
      </c>
      <c r="S31" s="90" t="s">
        <v>29</v>
      </c>
      <c r="T31" s="91" t="s">
        <v>29</v>
      </c>
      <c r="U31" s="91" t="s">
        <v>29</v>
      </c>
      <c r="V31" s="91" t="s">
        <v>29</v>
      </c>
      <c r="W31" s="91" t="s">
        <v>29</v>
      </c>
      <c r="X31" s="91" t="s">
        <v>29</v>
      </c>
      <c r="Y31" s="91" t="s">
        <v>29</v>
      </c>
      <c r="Z31" s="91" t="s">
        <v>29</v>
      </c>
      <c r="AA31" s="91" t="s">
        <v>29</v>
      </c>
      <c r="AB31" s="91" t="s">
        <v>29</v>
      </c>
      <c r="AC31" s="91" t="s">
        <v>29</v>
      </c>
      <c r="AD31" s="91" t="s">
        <v>29</v>
      </c>
      <c r="AE31" s="91" t="s">
        <v>29</v>
      </c>
      <c r="AF31" s="91" t="s">
        <v>29</v>
      </c>
      <c r="AG31" s="92" t="s">
        <v>29</v>
      </c>
    </row>
    <row r="32" spans="1:33" ht="15.75" thickTop="1" x14ac:dyDescent="0.25">
      <c r="A32" s="252" t="s">
        <v>2</v>
      </c>
      <c r="B32" s="48" t="s">
        <v>5</v>
      </c>
      <c r="C32" s="116">
        <v>4485578164.9999981</v>
      </c>
      <c r="D32" s="116">
        <v>5211143581.0000029</v>
      </c>
      <c r="E32" s="146">
        <v>6205947067.9999914</v>
      </c>
      <c r="F32" s="146">
        <v>7164943628.0000019</v>
      </c>
      <c r="G32" s="146">
        <v>7587699374.0000038</v>
      </c>
      <c r="H32" s="119">
        <v>4201605134.0000091</v>
      </c>
      <c r="I32" s="119">
        <v>4912057922.9999943</v>
      </c>
      <c r="J32" s="186">
        <v>5810232154.999999</v>
      </c>
      <c r="K32" s="186">
        <v>6615301597.9999952</v>
      </c>
      <c r="L32" s="186">
        <v>7133856195.00002</v>
      </c>
      <c r="M32" s="119">
        <v>283973035.99999994</v>
      </c>
      <c r="N32" s="119">
        <v>299085658</v>
      </c>
      <c r="O32" s="186">
        <v>395714913.00000006</v>
      </c>
      <c r="P32" s="186">
        <v>549642029.99999988</v>
      </c>
      <c r="Q32" s="186">
        <v>453843178.99999988</v>
      </c>
      <c r="S32" s="246">
        <f>+C32/1000000</f>
        <v>4485.5781649999981</v>
      </c>
      <c r="T32" s="246">
        <f t="shared" ref="T32:AA47" si="0">+D32/1000000</f>
        <v>5211.143581000003</v>
      </c>
      <c r="U32" s="246">
        <f t="shared" si="0"/>
        <v>6205.9470679999913</v>
      </c>
      <c r="V32" s="246">
        <f t="shared" si="0"/>
        <v>7164.9436280000018</v>
      </c>
      <c r="W32" s="246">
        <f t="shared" si="0"/>
        <v>7587.6993740000034</v>
      </c>
      <c r="X32" s="246">
        <f t="shared" si="0"/>
        <v>4201.6051340000095</v>
      </c>
      <c r="Y32" s="246">
        <f t="shared" si="0"/>
        <v>4912.0579229999939</v>
      </c>
      <c r="Z32" s="246">
        <f t="shared" si="0"/>
        <v>5810.2321549999988</v>
      </c>
      <c r="AA32" s="246">
        <f t="shared" si="0"/>
        <v>6615.3015979999955</v>
      </c>
      <c r="AB32" s="246">
        <f>+L32/1000000</f>
        <v>7133.8561950000203</v>
      </c>
      <c r="AC32" s="246">
        <f t="shared" ref="AC32:AC57" si="1">+M32/1000000</f>
        <v>283.97303599999992</v>
      </c>
      <c r="AD32" s="246">
        <f t="shared" ref="AD32:AD57" si="2">+N32/1000000</f>
        <v>299.08565800000002</v>
      </c>
      <c r="AE32" s="246">
        <f t="shared" ref="AE32:AE57" si="3">+O32/1000000</f>
        <v>395.71491300000008</v>
      </c>
      <c r="AF32" s="246">
        <f t="shared" ref="AF32:AF57" si="4">+P32/1000000</f>
        <v>549.64202999999986</v>
      </c>
      <c r="AG32" s="246">
        <f t="shared" ref="AG32:AG57" si="5">+Q32/1000000</f>
        <v>453.84317899999991</v>
      </c>
    </row>
    <row r="33" spans="1:33" x14ac:dyDescent="0.25">
      <c r="A33" s="253"/>
      <c r="B33" s="52" t="s">
        <v>23</v>
      </c>
      <c r="C33" s="117">
        <v>76862184.999999985</v>
      </c>
      <c r="D33" s="117">
        <v>80262632.999999985</v>
      </c>
      <c r="E33" s="147">
        <v>103795286.99999997</v>
      </c>
      <c r="F33" s="147">
        <v>126453818.99999997</v>
      </c>
      <c r="G33" s="147">
        <v>151421979</v>
      </c>
      <c r="H33" s="120">
        <v>76090846</v>
      </c>
      <c r="I33" s="120">
        <v>79323463.999999985</v>
      </c>
      <c r="J33" s="187">
        <v>102094692.99999996</v>
      </c>
      <c r="K33" s="187">
        <v>125427793.00000004</v>
      </c>
      <c r="L33" s="187">
        <v>149034338.99999997</v>
      </c>
      <c r="M33" s="120">
        <v>771336</v>
      </c>
      <c r="N33" s="120">
        <v>939169</v>
      </c>
      <c r="O33" s="187">
        <v>1700594</v>
      </c>
      <c r="P33" s="187">
        <v>1026026</v>
      </c>
      <c r="Q33" s="187">
        <v>2387640</v>
      </c>
      <c r="S33" s="247">
        <f t="shared" ref="S33:S57" si="6">+C33/1000000</f>
        <v>76.862184999999982</v>
      </c>
      <c r="T33" s="247">
        <f t="shared" si="0"/>
        <v>80.26263299999998</v>
      </c>
      <c r="U33" s="247">
        <f t="shared" si="0"/>
        <v>103.79528699999997</v>
      </c>
      <c r="V33" s="247">
        <f t="shared" si="0"/>
        <v>126.45381899999997</v>
      </c>
      <c r="W33" s="247">
        <f t="shared" si="0"/>
        <v>151.42197899999999</v>
      </c>
      <c r="X33" s="247">
        <f t="shared" si="0"/>
        <v>76.090845999999999</v>
      </c>
      <c r="Y33" s="247">
        <f t="shared" si="0"/>
        <v>79.323463999999987</v>
      </c>
      <c r="Z33" s="247">
        <f t="shared" si="0"/>
        <v>102.09469299999995</v>
      </c>
      <c r="AA33" s="247">
        <f t="shared" si="0"/>
        <v>125.42779300000005</v>
      </c>
      <c r="AB33" s="247">
        <f t="shared" ref="AB33:AB57" si="7">+L33/1000000</f>
        <v>149.03433899999996</v>
      </c>
      <c r="AC33" s="247">
        <f t="shared" si="1"/>
        <v>0.77133600000000002</v>
      </c>
      <c r="AD33" s="247">
        <f t="shared" si="2"/>
        <v>0.93916900000000003</v>
      </c>
      <c r="AE33" s="247">
        <f t="shared" si="3"/>
        <v>1.7005939999999999</v>
      </c>
      <c r="AF33" s="247">
        <f t="shared" si="4"/>
        <v>1.0260260000000001</v>
      </c>
      <c r="AG33" s="247">
        <f t="shared" si="5"/>
        <v>2.3876400000000002</v>
      </c>
    </row>
    <row r="34" spans="1:33" x14ac:dyDescent="0.25">
      <c r="A34" s="253"/>
      <c r="B34" s="52" t="s">
        <v>16</v>
      </c>
      <c r="C34" s="117">
        <v>392594479.00000018</v>
      </c>
      <c r="D34" s="117">
        <v>422393188.99999988</v>
      </c>
      <c r="E34" s="147">
        <v>487985804.99999964</v>
      </c>
      <c r="F34" s="147">
        <v>521840157.9999997</v>
      </c>
      <c r="G34" s="147">
        <v>552395036.99999976</v>
      </c>
      <c r="H34" s="120">
        <v>390890123</v>
      </c>
      <c r="I34" s="120">
        <v>417139264.00000042</v>
      </c>
      <c r="J34" s="187">
        <v>481990300</v>
      </c>
      <c r="K34" s="187">
        <v>517726162.99999958</v>
      </c>
      <c r="L34" s="187">
        <v>548824472</v>
      </c>
      <c r="M34" s="120">
        <v>1704353</v>
      </c>
      <c r="N34" s="120">
        <v>5253925</v>
      </c>
      <c r="O34" s="187">
        <v>5995505</v>
      </c>
      <c r="P34" s="187">
        <v>4113995</v>
      </c>
      <c r="Q34" s="187">
        <v>3570565</v>
      </c>
      <c r="S34" s="247">
        <f t="shared" si="6"/>
        <v>392.59447900000021</v>
      </c>
      <c r="T34" s="247">
        <f t="shared" si="0"/>
        <v>422.39318899999989</v>
      </c>
      <c r="U34" s="247">
        <f t="shared" si="0"/>
        <v>487.98580499999963</v>
      </c>
      <c r="V34" s="247">
        <f t="shared" si="0"/>
        <v>521.84015799999975</v>
      </c>
      <c r="W34" s="247">
        <f t="shared" si="0"/>
        <v>552.39503699999977</v>
      </c>
      <c r="X34" s="247">
        <f t="shared" si="0"/>
        <v>390.89012300000002</v>
      </c>
      <c r="Y34" s="247">
        <f t="shared" si="0"/>
        <v>417.13926400000042</v>
      </c>
      <c r="Z34" s="247">
        <f t="shared" si="0"/>
        <v>481.99029999999999</v>
      </c>
      <c r="AA34" s="247">
        <f t="shared" si="0"/>
        <v>517.72616299999959</v>
      </c>
      <c r="AB34" s="247">
        <f t="shared" si="7"/>
        <v>548.82447200000001</v>
      </c>
      <c r="AC34" s="247">
        <f t="shared" si="1"/>
        <v>1.704353</v>
      </c>
      <c r="AD34" s="247">
        <f t="shared" si="2"/>
        <v>5.2539249999999997</v>
      </c>
      <c r="AE34" s="247">
        <f t="shared" si="3"/>
        <v>5.9955049999999996</v>
      </c>
      <c r="AF34" s="247">
        <f t="shared" si="4"/>
        <v>4.1139950000000001</v>
      </c>
      <c r="AG34" s="247">
        <f t="shared" si="5"/>
        <v>3.5705650000000002</v>
      </c>
    </row>
    <row r="35" spans="1:33" x14ac:dyDescent="0.25">
      <c r="A35" s="253"/>
      <c r="B35" s="52" t="s">
        <v>20</v>
      </c>
      <c r="C35" s="117">
        <v>292374487</v>
      </c>
      <c r="D35" s="117">
        <v>343479197.00000036</v>
      </c>
      <c r="E35" s="147">
        <v>396204567.00000048</v>
      </c>
      <c r="F35" s="147">
        <v>434571030.99999982</v>
      </c>
      <c r="G35" s="147">
        <v>407612914.99999988</v>
      </c>
      <c r="H35" s="120">
        <v>286018661.99999994</v>
      </c>
      <c r="I35" s="120">
        <v>334786258.00000018</v>
      </c>
      <c r="J35" s="187">
        <v>383000641.99999988</v>
      </c>
      <c r="K35" s="187">
        <v>401489287.00000054</v>
      </c>
      <c r="L35" s="187">
        <v>390382191.00000048</v>
      </c>
      <c r="M35" s="120">
        <v>6355823</v>
      </c>
      <c r="N35" s="120">
        <v>8692939</v>
      </c>
      <c r="O35" s="187">
        <v>13203925.000000002</v>
      </c>
      <c r="P35" s="187">
        <v>33081744</v>
      </c>
      <c r="Q35" s="187">
        <v>17230724</v>
      </c>
      <c r="S35" s="247">
        <f t="shared" si="6"/>
        <v>292.37448699999999</v>
      </c>
      <c r="T35" s="247">
        <f t="shared" si="0"/>
        <v>343.47919700000034</v>
      </c>
      <c r="U35" s="247">
        <f t="shared" si="0"/>
        <v>396.20456700000045</v>
      </c>
      <c r="V35" s="247">
        <f t="shared" si="0"/>
        <v>434.57103099999983</v>
      </c>
      <c r="W35" s="247">
        <f t="shared" si="0"/>
        <v>407.61291499999987</v>
      </c>
      <c r="X35" s="247">
        <f t="shared" si="0"/>
        <v>286.01866199999995</v>
      </c>
      <c r="Y35" s="247">
        <f t="shared" si="0"/>
        <v>334.7862580000002</v>
      </c>
      <c r="Z35" s="247">
        <f t="shared" si="0"/>
        <v>383.00064199999986</v>
      </c>
      <c r="AA35" s="247">
        <f t="shared" si="0"/>
        <v>401.48928700000056</v>
      </c>
      <c r="AB35" s="247">
        <f t="shared" si="7"/>
        <v>390.38219100000049</v>
      </c>
      <c r="AC35" s="247">
        <f t="shared" si="1"/>
        <v>6.355823</v>
      </c>
      <c r="AD35" s="247">
        <f t="shared" si="2"/>
        <v>8.6929390000000009</v>
      </c>
      <c r="AE35" s="247">
        <f t="shared" si="3"/>
        <v>13.203925000000002</v>
      </c>
      <c r="AF35" s="247">
        <f t="shared" si="4"/>
        <v>33.081744</v>
      </c>
      <c r="AG35" s="247">
        <f t="shared" si="5"/>
        <v>17.230723999999999</v>
      </c>
    </row>
    <row r="36" spans="1:33" x14ac:dyDescent="0.25">
      <c r="A36" s="253"/>
      <c r="B36" s="52" t="s">
        <v>13</v>
      </c>
      <c r="C36" s="117">
        <v>683498245.00000036</v>
      </c>
      <c r="D36" s="117">
        <v>778183836.9999994</v>
      </c>
      <c r="E36" s="147">
        <v>954762486.00000036</v>
      </c>
      <c r="F36" s="147">
        <v>1081649443.999999</v>
      </c>
      <c r="G36" s="147">
        <v>1208331531.999999</v>
      </c>
      <c r="H36" s="120">
        <v>598149645.99999952</v>
      </c>
      <c r="I36" s="120">
        <v>677268325.00000072</v>
      </c>
      <c r="J36" s="187">
        <v>833782085.99999928</v>
      </c>
      <c r="K36" s="187">
        <v>950031933</v>
      </c>
      <c r="L36" s="187">
        <v>1064721452.999999</v>
      </c>
      <c r="M36" s="120">
        <v>85348576</v>
      </c>
      <c r="N36" s="120">
        <v>100915512</v>
      </c>
      <c r="O36" s="187">
        <v>120980400.00000001</v>
      </c>
      <c r="P36" s="187">
        <v>131617510.99999999</v>
      </c>
      <c r="Q36" s="187">
        <v>143610079</v>
      </c>
      <c r="S36" s="247">
        <f t="shared" si="6"/>
        <v>683.49824500000034</v>
      </c>
      <c r="T36" s="247">
        <f t="shared" si="0"/>
        <v>778.18383699999936</v>
      </c>
      <c r="U36" s="247">
        <f t="shared" si="0"/>
        <v>954.76248600000031</v>
      </c>
      <c r="V36" s="247">
        <f t="shared" si="0"/>
        <v>1081.649443999999</v>
      </c>
      <c r="W36" s="247">
        <f t="shared" si="0"/>
        <v>1208.331531999999</v>
      </c>
      <c r="X36" s="247">
        <f t="shared" si="0"/>
        <v>598.14964599999951</v>
      </c>
      <c r="Y36" s="247">
        <f t="shared" si="0"/>
        <v>677.26832500000069</v>
      </c>
      <c r="Z36" s="247">
        <f t="shared" si="0"/>
        <v>833.78208599999925</v>
      </c>
      <c r="AA36" s="247">
        <f t="shared" si="0"/>
        <v>950.03193299999998</v>
      </c>
      <c r="AB36" s="247">
        <f t="shared" si="7"/>
        <v>1064.721452999999</v>
      </c>
      <c r="AC36" s="247">
        <f t="shared" si="1"/>
        <v>85.348575999999994</v>
      </c>
      <c r="AD36" s="247">
        <f t="shared" si="2"/>
        <v>100.91551200000001</v>
      </c>
      <c r="AE36" s="247">
        <f t="shared" si="3"/>
        <v>120.98040000000002</v>
      </c>
      <c r="AF36" s="247">
        <f t="shared" si="4"/>
        <v>131.61751099999998</v>
      </c>
      <c r="AG36" s="247">
        <f t="shared" si="5"/>
        <v>143.61007900000001</v>
      </c>
    </row>
    <row r="37" spans="1:33" x14ac:dyDescent="0.25">
      <c r="A37" s="253"/>
      <c r="B37" s="52" t="s">
        <v>14</v>
      </c>
      <c r="C37" s="117">
        <v>566059475</v>
      </c>
      <c r="D37" s="117">
        <v>581716200</v>
      </c>
      <c r="E37" s="147">
        <v>738190935.99999928</v>
      </c>
      <c r="F37" s="147">
        <v>774016297.00000143</v>
      </c>
      <c r="G37" s="147">
        <v>850810648.00000024</v>
      </c>
      <c r="H37" s="120">
        <v>562620732.99999952</v>
      </c>
      <c r="I37" s="120">
        <v>576599533.00000036</v>
      </c>
      <c r="J37" s="187">
        <v>735436620.99999952</v>
      </c>
      <c r="K37" s="187">
        <v>771726892.99999964</v>
      </c>
      <c r="L37" s="187">
        <v>849572867.99999988</v>
      </c>
      <c r="M37" s="120">
        <v>3438740</v>
      </c>
      <c r="N37" s="120">
        <v>5116667</v>
      </c>
      <c r="O37" s="187">
        <v>2754315</v>
      </c>
      <c r="P37" s="187">
        <v>2289404</v>
      </c>
      <c r="Q37" s="187">
        <v>1237780</v>
      </c>
      <c r="S37" s="247">
        <f t="shared" si="6"/>
        <v>566.05947500000002</v>
      </c>
      <c r="T37" s="247">
        <f t="shared" si="0"/>
        <v>581.71619999999996</v>
      </c>
      <c r="U37" s="247">
        <f t="shared" si="0"/>
        <v>738.19093599999928</v>
      </c>
      <c r="V37" s="247">
        <f t="shared" si="0"/>
        <v>774.01629700000149</v>
      </c>
      <c r="W37" s="247">
        <f t="shared" si="0"/>
        <v>850.81064800000024</v>
      </c>
      <c r="X37" s="247">
        <f t="shared" si="0"/>
        <v>562.62073299999952</v>
      </c>
      <c r="Y37" s="247">
        <f t="shared" si="0"/>
        <v>576.59953300000041</v>
      </c>
      <c r="Z37" s="247">
        <f t="shared" si="0"/>
        <v>735.43662099999949</v>
      </c>
      <c r="AA37" s="247">
        <f t="shared" si="0"/>
        <v>771.72689299999968</v>
      </c>
      <c r="AB37" s="247">
        <f t="shared" si="7"/>
        <v>849.57286799999986</v>
      </c>
      <c r="AC37" s="247">
        <f t="shared" si="1"/>
        <v>3.4387400000000001</v>
      </c>
      <c r="AD37" s="247">
        <f t="shared" si="2"/>
        <v>5.1166669999999996</v>
      </c>
      <c r="AE37" s="247">
        <f t="shared" si="3"/>
        <v>2.7543150000000001</v>
      </c>
      <c r="AF37" s="247">
        <f t="shared" si="4"/>
        <v>2.2894040000000002</v>
      </c>
      <c r="AG37" s="247">
        <f t="shared" si="5"/>
        <v>1.2377800000000001</v>
      </c>
    </row>
    <row r="38" spans="1:33" x14ac:dyDescent="0.25">
      <c r="A38" s="253"/>
      <c r="B38" s="52" t="s">
        <v>12</v>
      </c>
      <c r="C38" s="117">
        <v>801137502.00000036</v>
      </c>
      <c r="D38" s="117">
        <v>886684109.00000024</v>
      </c>
      <c r="E38" s="147">
        <v>1041481349.9999992</v>
      </c>
      <c r="F38" s="147">
        <v>1136498827.999999</v>
      </c>
      <c r="G38" s="147">
        <v>1247469423.9999983</v>
      </c>
      <c r="H38" s="120">
        <v>767103467.99999905</v>
      </c>
      <c r="I38" s="120">
        <v>851477425</v>
      </c>
      <c r="J38" s="187">
        <v>1005877306.0000006</v>
      </c>
      <c r="K38" s="187">
        <v>1096723435.999999</v>
      </c>
      <c r="L38" s="187">
        <v>1204234464.0000002</v>
      </c>
      <c r="M38" s="120">
        <v>34034031.999999985</v>
      </c>
      <c r="N38" s="120">
        <v>35206684</v>
      </c>
      <c r="O38" s="187">
        <v>35604044</v>
      </c>
      <c r="P38" s="187">
        <v>39775392</v>
      </c>
      <c r="Q38" s="187">
        <v>43234960</v>
      </c>
      <c r="S38" s="247">
        <f t="shared" si="6"/>
        <v>801.13750200000038</v>
      </c>
      <c r="T38" s="247">
        <f t="shared" si="0"/>
        <v>886.68410900000026</v>
      </c>
      <c r="U38" s="247">
        <f t="shared" si="0"/>
        <v>1041.4813499999991</v>
      </c>
      <c r="V38" s="247">
        <f t="shared" si="0"/>
        <v>1136.4988279999991</v>
      </c>
      <c r="W38" s="247">
        <f t="shared" si="0"/>
        <v>1247.4694239999983</v>
      </c>
      <c r="X38" s="247">
        <f t="shared" si="0"/>
        <v>767.103467999999</v>
      </c>
      <c r="Y38" s="247">
        <f t="shared" si="0"/>
        <v>851.47742500000004</v>
      </c>
      <c r="Z38" s="247">
        <f t="shared" si="0"/>
        <v>1005.8773060000005</v>
      </c>
      <c r="AA38" s="247">
        <f t="shared" si="0"/>
        <v>1096.7234359999991</v>
      </c>
      <c r="AB38" s="247">
        <f t="shared" si="7"/>
        <v>1204.2344640000003</v>
      </c>
      <c r="AC38" s="247">
        <f t="shared" si="1"/>
        <v>34.034031999999982</v>
      </c>
      <c r="AD38" s="247">
        <f t="shared" si="2"/>
        <v>35.206684000000003</v>
      </c>
      <c r="AE38" s="247">
        <f t="shared" si="3"/>
        <v>35.604044000000002</v>
      </c>
      <c r="AF38" s="247">
        <f t="shared" si="4"/>
        <v>39.775391999999997</v>
      </c>
      <c r="AG38" s="247">
        <f t="shared" si="5"/>
        <v>43.234960000000001</v>
      </c>
    </row>
    <row r="39" spans="1:33" x14ac:dyDescent="0.25">
      <c r="A39" s="253"/>
      <c r="B39" s="52" t="s">
        <v>11</v>
      </c>
      <c r="C39" s="117">
        <v>756466335.99999976</v>
      </c>
      <c r="D39" s="117">
        <v>828670065.9999994</v>
      </c>
      <c r="E39" s="147">
        <v>1018580714.9999995</v>
      </c>
      <c r="F39" s="147">
        <v>1169209095.0000005</v>
      </c>
      <c r="G39" s="147">
        <v>1203119849.0000017</v>
      </c>
      <c r="H39" s="120">
        <v>753548015.99999988</v>
      </c>
      <c r="I39" s="120">
        <v>826078531.0000006</v>
      </c>
      <c r="J39" s="187">
        <v>1013911115.0000014</v>
      </c>
      <c r="K39" s="187">
        <v>1166702599.0000005</v>
      </c>
      <c r="L39" s="187">
        <v>1201707018.9999998</v>
      </c>
      <c r="M39" s="120">
        <v>2918335</v>
      </c>
      <c r="N39" s="120">
        <v>2591535</v>
      </c>
      <c r="O39" s="187">
        <v>4669600</v>
      </c>
      <c r="P39" s="187">
        <v>2506496</v>
      </c>
      <c r="Q39" s="187">
        <v>1412830</v>
      </c>
      <c r="S39" s="247">
        <f t="shared" si="6"/>
        <v>756.46633599999973</v>
      </c>
      <c r="T39" s="247">
        <f t="shared" si="0"/>
        <v>828.67006599999945</v>
      </c>
      <c r="U39" s="247">
        <f t="shared" si="0"/>
        <v>1018.5807149999995</v>
      </c>
      <c r="V39" s="247">
        <f t="shared" si="0"/>
        <v>1169.2090950000004</v>
      </c>
      <c r="W39" s="247">
        <f t="shared" si="0"/>
        <v>1203.1198490000018</v>
      </c>
      <c r="X39" s="247">
        <f t="shared" si="0"/>
        <v>753.54801599999985</v>
      </c>
      <c r="Y39" s="247">
        <f t="shared" si="0"/>
        <v>826.07853100000057</v>
      </c>
      <c r="Z39" s="247">
        <f t="shared" si="0"/>
        <v>1013.9111150000015</v>
      </c>
      <c r="AA39" s="247">
        <f t="shared" si="0"/>
        <v>1166.7025990000004</v>
      </c>
      <c r="AB39" s="247">
        <f t="shared" si="7"/>
        <v>1201.7070189999997</v>
      </c>
      <c r="AC39" s="247">
        <f t="shared" si="1"/>
        <v>2.9183349999999999</v>
      </c>
      <c r="AD39" s="247">
        <f t="shared" si="2"/>
        <v>2.5915349999999999</v>
      </c>
      <c r="AE39" s="247">
        <f t="shared" si="3"/>
        <v>4.6696</v>
      </c>
      <c r="AF39" s="247">
        <f t="shared" si="4"/>
        <v>2.5064959999999998</v>
      </c>
      <c r="AG39" s="247">
        <f t="shared" si="5"/>
        <v>1.41283</v>
      </c>
    </row>
    <row r="40" spans="1:33" x14ac:dyDescent="0.25">
      <c r="A40" s="253"/>
      <c r="B40" s="52" t="s">
        <v>3</v>
      </c>
      <c r="C40" s="117">
        <v>46232481752.000069</v>
      </c>
      <c r="D40" s="117">
        <v>54622554009.999832</v>
      </c>
      <c r="E40" s="147">
        <v>64381119843.000191</v>
      </c>
      <c r="F40" s="147">
        <v>71978517281.000031</v>
      </c>
      <c r="G40" s="147">
        <v>78541152252.999252</v>
      </c>
      <c r="H40" s="120">
        <v>36565919909.000023</v>
      </c>
      <c r="I40" s="120">
        <v>42197488248.000145</v>
      </c>
      <c r="J40" s="187">
        <v>50024806565.000107</v>
      </c>
      <c r="K40" s="187">
        <v>56870198292.000549</v>
      </c>
      <c r="L40" s="187">
        <v>63612684138.000198</v>
      </c>
      <c r="M40" s="120">
        <v>9666561839.9999828</v>
      </c>
      <c r="N40" s="120">
        <v>12425065762.000011</v>
      </c>
      <c r="O40" s="187">
        <v>14356313278.000004</v>
      </c>
      <c r="P40" s="187">
        <v>15108318988.999975</v>
      </c>
      <c r="Q40" s="187">
        <v>14928468115.000032</v>
      </c>
      <c r="S40" s="247">
        <f t="shared" si="6"/>
        <v>46232.481752000065</v>
      </c>
      <c r="T40" s="247">
        <f t="shared" si="0"/>
        <v>54622.554009999832</v>
      </c>
      <c r="U40" s="247">
        <f t="shared" si="0"/>
        <v>64381.11984300019</v>
      </c>
      <c r="V40" s="247">
        <f t="shared" si="0"/>
        <v>71978.517281000037</v>
      </c>
      <c r="W40" s="247">
        <f t="shared" si="0"/>
        <v>78541.152252999251</v>
      </c>
      <c r="X40" s="247">
        <f t="shared" si="0"/>
        <v>36565.919909000026</v>
      </c>
      <c r="Y40" s="247">
        <f t="shared" si="0"/>
        <v>42197.488248000147</v>
      </c>
      <c r="Z40" s="247">
        <f t="shared" si="0"/>
        <v>50024.806565000108</v>
      </c>
      <c r="AA40" s="247">
        <f t="shared" si="0"/>
        <v>56870.198292000547</v>
      </c>
      <c r="AB40" s="247">
        <f t="shared" si="7"/>
        <v>63612.684138000201</v>
      </c>
      <c r="AC40" s="247">
        <f t="shared" si="1"/>
        <v>9666.5618399999821</v>
      </c>
      <c r="AD40" s="247">
        <f t="shared" si="2"/>
        <v>12425.065762000011</v>
      </c>
      <c r="AE40" s="247">
        <f t="shared" si="3"/>
        <v>14356.313278000003</v>
      </c>
      <c r="AF40" s="247">
        <f t="shared" si="4"/>
        <v>15108.318988999976</v>
      </c>
      <c r="AG40" s="247">
        <f t="shared" si="5"/>
        <v>14928.468115000032</v>
      </c>
    </row>
    <row r="41" spans="1:33" x14ac:dyDescent="0.25">
      <c r="A41" s="253"/>
      <c r="B41" s="52" t="s">
        <v>8</v>
      </c>
      <c r="C41" s="117">
        <v>1898560341.9999995</v>
      </c>
      <c r="D41" s="117">
        <v>2138741476.9999974</v>
      </c>
      <c r="E41" s="147">
        <v>2455469901.0000072</v>
      </c>
      <c r="F41" s="147">
        <v>2689134153.9999952</v>
      </c>
      <c r="G41" s="147">
        <v>2978459585.0000014</v>
      </c>
      <c r="H41" s="120">
        <v>1848172761.0000031</v>
      </c>
      <c r="I41" s="120">
        <v>2077969618.9999974</v>
      </c>
      <c r="J41" s="187">
        <v>2378397762.9999981</v>
      </c>
      <c r="K41" s="187">
        <v>2620629962.9999943</v>
      </c>
      <c r="L41" s="187">
        <v>2885570245.0000072</v>
      </c>
      <c r="M41" s="120">
        <v>50387598</v>
      </c>
      <c r="N41" s="120">
        <v>60771858.000000007</v>
      </c>
      <c r="O41" s="187">
        <v>77072138</v>
      </c>
      <c r="P41" s="187">
        <v>68504191.000000015</v>
      </c>
      <c r="Q41" s="187">
        <v>92889340</v>
      </c>
      <c r="S41" s="247">
        <f t="shared" si="6"/>
        <v>1898.5603419999995</v>
      </c>
      <c r="T41" s="247">
        <f t="shared" si="0"/>
        <v>2138.7414769999973</v>
      </c>
      <c r="U41" s="247">
        <f t="shared" si="0"/>
        <v>2455.4699010000072</v>
      </c>
      <c r="V41" s="247">
        <f t="shared" si="0"/>
        <v>2689.1341539999953</v>
      </c>
      <c r="W41" s="247">
        <f t="shared" si="0"/>
        <v>2978.4595850000014</v>
      </c>
      <c r="X41" s="247">
        <f t="shared" si="0"/>
        <v>1848.172761000003</v>
      </c>
      <c r="Y41" s="247">
        <f t="shared" si="0"/>
        <v>2077.9696189999972</v>
      </c>
      <c r="Z41" s="247">
        <f t="shared" si="0"/>
        <v>2378.3977629999981</v>
      </c>
      <c r="AA41" s="247">
        <f t="shared" si="0"/>
        <v>2620.6299629999944</v>
      </c>
      <c r="AB41" s="247">
        <f t="shared" si="7"/>
        <v>2885.5702450000072</v>
      </c>
      <c r="AC41" s="247">
        <f t="shared" si="1"/>
        <v>50.387597999999997</v>
      </c>
      <c r="AD41" s="247">
        <f t="shared" si="2"/>
        <v>60.771858000000009</v>
      </c>
      <c r="AE41" s="247">
        <f t="shared" si="3"/>
        <v>77.072137999999995</v>
      </c>
      <c r="AF41" s="247">
        <f t="shared" si="4"/>
        <v>68.50419100000002</v>
      </c>
      <c r="AG41" s="247">
        <f t="shared" si="5"/>
        <v>92.889340000000004</v>
      </c>
    </row>
    <row r="42" spans="1:33" x14ac:dyDescent="0.25">
      <c r="A42" s="253"/>
      <c r="B42" s="52" t="s">
        <v>9</v>
      </c>
      <c r="C42" s="117">
        <v>1227465502</v>
      </c>
      <c r="D42" s="117">
        <v>1308756931.0000005</v>
      </c>
      <c r="E42" s="147">
        <v>1622034929</v>
      </c>
      <c r="F42" s="147">
        <v>1739431299.9999993</v>
      </c>
      <c r="G42" s="147">
        <v>1908611781.9999998</v>
      </c>
      <c r="H42" s="120">
        <v>1121108363.0000012</v>
      </c>
      <c r="I42" s="120">
        <v>1205145764.9999993</v>
      </c>
      <c r="J42" s="187">
        <v>1496999242.0000017</v>
      </c>
      <c r="K42" s="187">
        <v>1561924457.0000005</v>
      </c>
      <c r="L42" s="187">
        <v>1723612509.9999979</v>
      </c>
      <c r="M42" s="120">
        <v>106357138.00000003</v>
      </c>
      <c r="N42" s="120">
        <v>103611166</v>
      </c>
      <c r="O42" s="187">
        <v>125035687.00000001</v>
      </c>
      <c r="P42" s="187">
        <v>177506843</v>
      </c>
      <c r="Q42" s="187">
        <v>184999271.99999997</v>
      </c>
      <c r="S42" s="247">
        <f t="shared" si="6"/>
        <v>1227.465502</v>
      </c>
      <c r="T42" s="247">
        <f t="shared" si="0"/>
        <v>1308.7569310000006</v>
      </c>
      <c r="U42" s="247">
        <f t="shared" si="0"/>
        <v>1622.0349289999999</v>
      </c>
      <c r="V42" s="247">
        <f t="shared" si="0"/>
        <v>1739.4312999999993</v>
      </c>
      <c r="W42" s="247">
        <f t="shared" si="0"/>
        <v>1908.6117819999997</v>
      </c>
      <c r="X42" s="247">
        <f t="shared" si="0"/>
        <v>1121.1083630000012</v>
      </c>
      <c r="Y42" s="247">
        <f t="shared" si="0"/>
        <v>1205.1457649999993</v>
      </c>
      <c r="Z42" s="247">
        <f t="shared" si="0"/>
        <v>1496.9992420000017</v>
      </c>
      <c r="AA42" s="247">
        <f t="shared" si="0"/>
        <v>1561.9244570000005</v>
      </c>
      <c r="AB42" s="247">
        <f t="shared" si="7"/>
        <v>1723.6125099999979</v>
      </c>
      <c r="AC42" s="247">
        <f t="shared" si="1"/>
        <v>106.35713800000003</v>
      </c>
      <c r="AD42" s="247">
        <f t="shared" si="2"/>
        <v>103.611166</v>
      </c>
      <c r="AE42" s="247">
        <f t="shared" si="3"/>
        <v>125.03568700000001</v>
      </c>
      <c r="AF42" s="247">
        <f t="shared" si="4"/>
        <v>177.506843</v>
      </c>
      <c r="AG42" s="247">
        <f t="shared" si="5"/>
        <v>184.99927199999996</v>
      </c>
    </row>
    <row r="43" spans="1:33" x14ac:dyDescent="0.25">
      <c r="A43" s="253"/>
      <c r="B43" s="52" t="s">
        <v>7</v>
      </c>
      <c r="C43" s="117">
        <v>2239848239.9999986</v>
      </c>
      <c r="D43" s="117">
        <v>2500914755</v>
      </c>
      <c r="E43" s="147">
        <v>3033001863.9999924</v>
      </c>
      <c r="F43" s="147">
        <v>3176239459.0000048</v>
      </c>
      <c r="G43" s="147">
        <v>3554363864.9999962</v>
      </c>
      <c r="H43" s="120">
        <v>1911696998.9999974</v>
      </c>
      <c r="I43" s="120">
        <v>2013552255.0000041</v>
      </c>
      <c r="J43" s="187">
        <v>2425539498.0000038</v>
      </c>
      <c r="K43" s="187">
        <v>2608130272.0000052</v>
      </c>
      <c r="L43" s="187">
        <v>2873003267.9999976</v>
      </c>
      <c r="M43" s="120">
        <v>328151243.00000012</v>
      </c>
      <c r="N43" s="120">
        <v>487362500.00000006</v>
      </c>
      <c r="O43" s="187">
        <v>607462365.99999976</v>
      </c>
      <c r="P43" s="187">
        <v>568109186.99999988</v>
      </c>
      <c r="Q43" s="187">
        <v>681360597.00000012</v>
      </c>
      <c r="S43" s="247">
        <f t="shared" si="6"/>
        <v>2239.8482399999984</v>
      </c>
      <c r="T43" s="247">
        <f t="shared" si="0"/>
        <v>2500.9147549999998</v>
      </c>
      <c r="U43" s="247">
        <f t="shared" si="0"/>
        <v>3033.0018639999926</v>
      </c>
      <c r="V43" s="247">
        <f t="shared" si="0"/>
        <v>3176.2394590000049</v>
      </c>
      <c r="W43" s="247">
        <f t="shared" si="0"/>
        <v>3554.3638649999962</v>
      </c>
      <c r="X43" s="247">
        <f t="shared" si="0"/>
        <v>1911.6969989999973</v>
      </c>
      <c r="Y43" s="247">
        <f t="shared" si="0"/>
        <v>2013.5522550000042</v>
      </c>
      <c r="Z43" s="247">
        <f t="shared" si="0"/>
        <v>2425.5394980000037</v>
      </c>
      <c r="AA43" s="247">
        <f t="shared" si="0"/>
        <v>2608.1302720000053</v>
      </c>
      <c r="AB43" s="247">
        <f t="shared" si="7"/>
        <v>2873.0032679999977</v>
      </c>
      <c r="AC43" s="247">
        <f t="shared" si="1"/>
        <v>328.15124300000014</v>
      </c>
      <c r="AD43" s="247">
        <f t="shared" si="2"/>
        <v>487.36250000000007</v>
      </c>
      <c r="AE43" s="247">
        <f t="shared" si="3"/>
        <v>607.46236599999975</v>
      </c>
      <c r="AF43" s="247">
        <f t="shared" si="4"/>
        <v>568.10918699999991</v>
      </c>
      <c r="AG43" s="247">
        <f t="shared" si="5"/>
        <v>681.3605970000001</v>
      </c>
    </row>
    <row r="44" spans="1:33" x14ac:dyDescent="0.25">
      <c r="A44" s="253"/>
      <c r="B44" s="52" t="s">
        <v>15</v>
      </c>
      <c r="C44" s="117">
        <v>579614415.00000012</v>
      </c>
      <c r="D44" s="117">
        <v>589071760.99999988</v>
      </c>
      <c r="E44" s="147">
        <v>753669309.00000095</v>
      </c>
      <c r="F44" s="147">
        <v>972542641</v>
      </c>
      <c r="G44" s="147">
        <v>1128760703.9999988</v>
      </c>
      <c r="H44" s="120">
        <v>528164399.9999997</v>
      </c>
      <c r="I44" s="120">
        <v>546308058.99999952</v>
      </c>
      <c r="J44" s="187">
        <v>684546698.99999952</v>
      </c>
      <c r="K44" s="187">
        <v>919386320.00000107</v>
      </c>
      <c r="L44" s="187">
        <v>1082017808.0000005</v>
      </c>
      <c r="M44" s="120">
        <v>51450011.999999993</v>
      </c>
      <c r="N44" s="120">
        <v>42763702</v>
      </c>
      <c r="O44" s="187">
        <v>69122610</v>
      </c>
      <c r="P44" s="187">
        <v>53156320.999999993</v>
      </c>
      <c r="Q44" s="187">
        <v>46742896</v>
      </c>
      <c r="S44" s="247">
        <f t="shared" si="6"/>
        <v>579.61441500000012</v>
      </c>
      <c r="T44" s="247">
        <f t="shared" si="0"/>
        <v>589.07176099999992</v>
      </c>
      <c r="U44" s="247">
        <f t="shared" si="0"/>
        <v>753.66930900000091</v>
      </c>
      <c r="V44" s="247">
        <f t="shared" si="0"/>
        <v>972.542641</v>
      </c>
      <c r="W44" s="247">
        <f t="shared" si="0"/>
        <v>1128.7607039999989</v>
      </c>
      <c r="X44" s="247">
        <f t="shared" si="0"/>
        <v>528.16439999999966</v>
      </c>
      <c r="Y44" s="247">
        <f t="shared" si="0"/>
        <v>546.3080589999995</v>
      </c>
      <c r="Z44" s="247">
        <f t="shared" si="0"/>
        <v>684.54669899999953</v>
      </c>
      <c r="AA44" s="247">
        <f t="shared" si="0"/>
        <v>919.38632000000109</v>
      </c>
      <c r="AB44" s="247">
        <f t="shared" si="7"/>
        <v>1082.0178080000005</v>
      </c>
      <c r="AC44" s="247">
        <f t="shared" si="1"/>
        <v>51.450011999999994</v>
      </c>
      <c r="AD44" s="247">
        <f t="shared" si="2"/>
        <v>42.763702000000002</v>
      </c>
      <c r="AE44" s="247">
        <f t="shared" si="3"/>
        <v>69.122609999999995</v>
      </c>
      <c r="AF44" s="247">
        <f t="shared" si="4"/>
        <v>53.156320999999991</v>
      </c>
      <c r="AG44" s="247">
        <f t="shared" si="5"/>
        <v>46.742896000000002</v>
      </c>
    </row>
    <row r="45" spans="1:33" x14ac:dyDescent="0.25">
      <c r="A45" s="253"/>
      <c r="B45" s="52" t="s">
        <v>4</v>
      </c>
      <c r="C45" s="117">
        <v>30845049668.000263</v>
      </c>
      <c r="D45" s="117">
        <v>33891856769.000275</v>
      </c>
      <c r="E45" s="147">
        <v>40308286856.000175</v>
      </c>
      <c r="F45" s="147">
        <v>43395709990.000221</v>
      </c>
      <c r="G45" s="147">
        <v>46663991689.000046</v>
      </c>
      <c r="H45" s="120">
        <v>26603967781.999771</v>
      </c>
      <c r="I45" s="120">
        <v>29492040324.000057</v>
      </c>
      <c r="J45" s="187">
        <v>34962594722.000183</v>
      </c>
      <c r="K45" s="187">
        <v>37954568150.99987</v>
      </c>
      <c r="L45" s="187">
        <v>40717575263.999901</v>
      </c>
      <c r="M45" s="120">
        <v>4241081864.0000024</v>
      </c>
      <c r="N45" s="120">
        <v>4399816444.9999952</v>
      </c>
      <c r="O45" s="187">
        <v>5345692133.9999866</v>
      </c>
      <c r="P45" s="187">
        <v>5441141838.9999981</v>
      </c>
      <c r="Q45" s="187">
        <v>5946416425.0000057</v>
      </c>
      <c r="S45" s="247">
        <f t="shared" si="6"/>
        <v>30845.049668000262</v>
      </c>
      <c r="T45" s="247">
        <f t="shared" si="0"/>
        <v>33891.856769000275</v>
      </c>
      <c r="U45" s="247">
        <f t="shared" si="0"/>
        <v>40308.286856000173</v>
      </c>
      <c r="V45" s="247">
        <f t="shared" si="0"/>
        <v>43395.709990000221</v>
      </c>
      <c r="W45" s="247">
        <f t="shared" si="0"/>
        <v>46663.991689000046</v>
      </c>
      <c r="X45" s="247">
        <f t="shared" si="0"/>
        <v>26603.967781999771</v>
      </c>
      <c r="Y45" s="247">
        <f t="shared" si="0"/>
        <v>29492.040324000056</v>
      </c>
      <c r="Z45" s="247">
        <f t="shared" si="0"/>
        <v>34962.594722000184</v>
      </c>
      <c r="AA45" s="247">
        <f t="shared" si="0"/>
        <v>37954.568150999869</v>
      </c>
      <c r="AB45" s="247">
        <f t="shared" si="7"/>
        <v>40717.575263999897</v>
      </c>
      <c r="AC45" s="247">
        <f t="shared" si="1"/>
        <v>4241.0818640000025</v>
      </c>
      <c r="AD45" s="247">
        <f t="shared" si="2"/>
        <v>4399.8164449999949</v>
      </c>
      <c r="AE45" s="247">
        <f t="shared" si="3"/>
        <v>5345.6921339999863</v>
      </c>
      <c r="AF45" s="247">
        <f t="shared" si="4"/>
        <v>5441.1418389999981</v>
      </c>
      <c r="AG45" s="247">
        <f t="shared" si="5"/>
        <v>5946.4164250000058</v>
      </c>
    </row>
    <row r="46" spans="1:33" x14ac:dyDescent="0.25">
      <c r="A46" s="253"/>
      <c r="B46" s="52" t="s">
        <v>10</v>
      </c>
      <c r="C46" s="117">
        <v>1353185722.0000017</v>
      </c>
      <c r="D46" s="117">
        <v>1377298000.9999995</v>
      </c>
      <c r="E46" s="147">
        <v>1628894500</v>
      </c>
      <c r="F46" s="147">
        <v>1666833978.9999988</v>
      </c>
      <c r="G46" s="147">
        <v>1827245972.9999971</v>
      </c>
      <c r="H46" s="120">
        <v>1196600335.9999993</v>
      </c>
      <c r="I46" s="120">
        <v>1196647069.0000005</v>
      </c>
      <c r="J46" s="187">
        <v>1446378359.9999974</v>
      </c>
      <c r="K46" s="187">
        <v>1532246908.9999993</v>
      </c>
      <c r="L46" s="187">
        <v>1650949666.9999998</v>
      </c>
      <c r="M46" s="120">
        <v>156585379.00000006</v>
      </c>
      <c r="N46" s="120">
        <v>180650932</v>
      </c>
      <c r="O46" s="187">
        <v>182516140</v>
      </c>
      <c r="P46" s="187">
        <v>134587069.99999997</v>
      </c>
      <c r="Q46" s="187">
        <v>176296305.99999997</v>
      </c>
      <c r="S46" s="247">
        <f t="shared" si="6"/>
        <v>1353.1857220000018</v>
      </c>
      <c r="T46" s="247">
        <f t="shared" si="0"/>
        <v>1377.2980009999994</v>
      </c>
      <c r="U46" s="247">
        <f t="shared" si="0"/>
        <v>1628.8945000000001</v>
      </c>
      <c r="V46" s="247">
        <f t="shared" si="0"/>
        <v>1666.8339789999989</v>
      </c>
      <c r="W46" s="247">
        <f t="shared" si="0"/>
        <v>1827.2459729999971</v>
      </c>
      <c r="X46" s="247">
        <f t="shared" si="0"/>
        <v>1196.6003359999993</v>
      </c>
      <c r="Y46" s="247">
        <f t="shared" si="0"/>
        <v>1196.6470690000006</v>
      </c>
      <c r="Z46" s="247">
        <f t="shared" si="0"/>
        <v>1446.3783599999974</v>
      </c>
      <c r="AA46" s="247">
        <f t="shared" si="0"/>
        <v>1532.2469089999993</v>
      </c>
      <c r="AB46" s="247">
        <f t="shared" si="7"/>
        <v>1650.9496669999999</v>
      </c>
      <c r="AC46" s="247">
        <f t="shared" si="1"/>
        <v>156.58537900000005</v>
      </c>
      <c r="AD46" s="247">
        <f t="shared" si="2"/>
        <v>180.65093200000001</v>
      </c>
      <c r="AE46" s="247">
        <f t="shared" si="3"/>
        <v>182.51614000000001</v>
      </c>
      <c r="AF46" s="247">
        <f t="shared" si="4"/>
        <v>134.58706999999998</v>
      </c>
      <c r="AG46" s="247">
        <f t="shared" si="5"/>
        <v>176.29630599999996</v>
      </c>
    </row>
    <row r="47" spans="1:33" x14ac:dyDescent="0.25">
      <c r="A47" s="253"/>
      <c r="B47" s="52" t="s">
        <v>6</v>
      </c>
      <c r="C47" s="117">
        <v>2895182982.0000052</v>
      </c>
      <c r="D47" s="117">
        <v>3050133423.9999933</v>
      </c>
      <c r="E47" s="147">
        <v>3981769797.0000057</v>
      </c>
      <c r="F47" s="147">
        <v>4461395859.0000029</v>
      </c>
      <c r="G47" s="147">
        <v>4914138339.9999981</v>
      </c>
      <c r="H47" s="120">
        <v>2162612173.9999976</v>
      </c>
      <c r="I47" s="120">
        <v>2348868740.9999995</v>
      </c>
      <c r="J47" s="187">
        <v>2964305191.9999995</v>
      </c>
      <c r="K47" s="187">
        <v>3284660662.0000057</v>
      </c>
      <c r="L47" s="187">
        <v>3631162789.0000019</v>
      </c>
      <c r="M47" s="120">
        <v>732570812</v>
      </c>
      <c r="N47" s="120">
        <v>701264682.99999988</v>
      </c>
      <c r="O47" s="187">
        <v>1017464605.0000002</v>
      </c>
      <c r="P47" s="187">
        <v>1176735197.0000005</v>
      </c>
      <c r="Q47" s="187">
        <v>1282975551</v>
      </c>
      <c r="S47" s="247">
        <f t="shared" si="6"/>
        <v>2895.1829820000053</v>
      </c>
      <c r="T47" s="247">
        <f t="shared" si="0"/>
        <v>3050.1334239999933</v>
      </c>
      <c r="U47" s="247">
        <f t="shared" si="0"/>
        <v>3981.7697970000058</v>
      </c>
      <c r="V47" s="247">
        <f t="shared" si="0"/>
        <v>4461.3958590000029</v>
      </c>
      <c r="W47" s="247">
        <f t="shared" si="0"/>
        <v>4914.1383399999977</v>
      </c>
      <c r="X47" s="247">
        <f t="shared" si="0"/>
        <v>2162.6121739999976</v>
      </c>
      <c r="Y47" s="247">
        <f t="shared" si="0"/>
        <v>2348.8687409999993</v>
      </c>
      <c r="Z47" s="247">
        <f t="shared" si="0"/>
        <v>2964.3051919999994</v>
      </c>
      <c r="AA47" s="247">
        <f t="shared" si="0"/>
        <v>3284.6606620000057</v>
      </c>
      <c r="AB47" s="247">
        <f t="shared" si="7"/>
        <v>3631.1627890000018</v>
      </c>
      <c r="AC47" s="247">
        <f t="shared" si="1"/>
        <v>732.57081200000005</v>
      </c>
      <c r="AD47" s="247">
        <f t="shared" si="2"/>
        <v>701.26468299999988</v>
      </c>
      <c r="AE47" s="247">
        <f t="shared" si="3"/>
        <v>1017.4646050000002</v>
      </c>
      <c r="AF47" s="247">
        <f t="shared" si="4"/>
        <v>1176.7351970000004</v>
      </c>
      <c r="AG47" s="247">
        <f t="shared" si="5"/>
        <v>1282.975551</v>
      </c>
    </row>
    <row r="48" spans="1:33" x14ac:dyDescent="0.25">
      <c r="A48" s="253"/>
      <c r="B48" s="52" t="s">
        <v>18</v>
      </c>
      <c r="C48" s="117">
        <v>311876710.99999994</v>
      </c>
      <c r="D48" s="117">
        <v>351250564.00000018</v>
      </c>
      <c r="E48" s="147">
        <v>439205916.00000042</v>
      </c>
      <c r="F48" s="147">
        <v>504774028.00000036</v>
      </c>
      <c r="G48" s="147">
        <v>526544514.99999976</v>
      </c>
      <c r="H48" s="120">
        <v>282106054.0000003</v>
      </c>
      <c r="I48" s="120">
        <v>315704784.00000006</v>
      </c>
      <c r="J48" s="187">
        <v>397867758.00000042</v>
      </c>
      <c r="K48" s="187">
        <v>456301065</v>
      </c>
      <c r="L48" s="187">
        <v>472008315.00000006</v>
      </c>
      <c r="M48" s="120">
        <v>29770659</v>
      </c>
      <c r="N48" s="120">
        <v>35545779.999999993</v>
      </c>
      <c r="O48" s="187">
        <v>41338158</v>
      </c>
      <c r="P48" s="187">
        <v>48472962.999999993</v>
      </c>
      <c r="Q48" s="187">
        <v>54536200.000000015</v>
      </c>
      <c r="S48" s="247">
        <f t="shared" si="6"/>
        <v>311.87671099999994</v>
      </c>
      <c r="T48" s="247">
        <f t="shared" ref="T48:T57" si="8">+D48/1000000</f>
        <v>351.25056400000017</v>
      </c>
      <c r="U48" s="247">
        <f t="shared" ref="U48:U57" si="9">+E48/1000000</f>
        <v>439.2059160000004</v>
      </c>
      <c r="V48" s="247">
        <f t="shared" ref="V48:V57" si="10">+F48/1000000</f>
        <v>504.77402800000038</v>
      </c>
      <c r="W48" s="247">
        <f t="shared" ref="W48:W57" si="11">+G48/1000000</f>
        <v>526.54451499999971</v>
      </c>
      <c r="X48" s="247">
        <f t="shared" ref="X48:X57" si="12">+H48/1000000</f>
        <v>282.10605400000031</v>
      </c>
      <c r="Y48" s="247">
        <f t="shared" ref="Y48:Y57" si="13">+I48/1000000</f>
        <v>315.70478400000007</v>
      </c>
      <c r="Z48" s="247">
        <f t="shared" ref="Z48:Z57" si="14">+J48/1000000</f>
        <v>397.86775800000044</v>
      </c>
      <c r="AA48" s="247">
        <f t="shared" ref="AA48:AA57" si="15">+K48/1000000</f>
        <v>456.30106499999999</v>
      </c>
      <c r="AB48" s="247">
        <f t="shared" si="7"/>
        <v>472.00831500000004</v>
      </c>
      <c r="AC48" s="247">
        <f t="shared" si="1"/>
        <v>29.770658999999998</v>
      </c>
      <c r="AD48" s="247">
        <f t="shared" si="2"/>
        <v>35.545779999999993</v>
      </c>
      <c r="AE48" s="247">
        <f t="shared" si="3"/>
        <v>41.338158</v>
      </c>
      <c r="AF48" s="247">
        <f t="shared" si="4"/>
        <v>48.472962999999993</v>
      </c>
      <c r="AG48" s="247">
        <f t="shared" si="5"/>
        <v>54.536200000000015</v>
      </c>
    </row>
    <row r="49" spans="1:33" x14ac:dyDescent="0.25">
      <c r="A49" s="253"/>
      <c r="B49" s="52" t="s">
        <v>24</v>
      </c>
      <c r="C49" s="117">
        <v>96864010.00000006</v>
      </c>
      <c r="D49" s="117">
        <v>99954592</v>
      </c>
      <c r="E49" s="147">
        <v>115571619.00000003</v>
      </c>
      <c r="F49" s="147">
        <v>142589217</v>
      </c>
      <c r="G49" s="147">
        <v>148582473</v>
      </c>
      <c r="H49" s="120">
        <v>96732227.000000015</v>
      </c>
      <c r="I49" s="120">
        <v>99859082.999999955</v>
      </c>
      <c r="J49" s="187">
        <v>115521292.00000004</v>
      </c>
      <c r="K49" s="187">
        <v>142494872.99999994</v>
      </c>
      <c r="L49" s="187">
        <v>148482029.00000003</v>
      </c>
      <c r="M49" s="120">
        <v>131781</v>
      </c>
      <c r="N49" s="120">
        <v>95509</v>
      </c>
      <c r="O49" s="187">
        <v>50327</v>
      </c>
      <c r="P49" s="187">
        <v>94344</v>
      </c>
      <c r="Q49" s="187">
        <v>100444</v>
      </c>
      <c r="S49" s="247">
        <f t="shared" si="6"/>
        <v>96.864010000000064</v>
      </c>
      <c r="T49" s="247">
        <f t="shared" si="8"/>
        <v>99.954592000000005</v>
      </c>
      <c r="U49" s="247">
        <f t="shared" si="9"/>
        <v>115.57161900000003</v>
      </c>
      <c r="V49" s="247">
        <f t="shared" si="10"/>
        <v>142.58921699999999</v>
      </c>
      <c r="W49" s="247">
        <f t="shared" si="11"/>
        <v>148.58247299999999</v>
      </c>
      <c r="X49" s="247">
        <f t="shared" si="12"/>
        <v>96.732227000000009</v>
      </c>
      <c r="Y49" s="247">
        <f t="shared" si="13"/>
        <v>99.859082999999956</v>
      </c>
      <c r="Z49" s="247">
        <f t="shared" si="14"/>
        <v>115.52129200000005</v>
      </c>
      <c r="AA49" s="247">
        <f t="shared" si="15"/>
        <v>142.49487299999993</v>
      </c>
      <c r="AB49" s="247">
        <f t="shared" si="7"/>
        <v>148.48202900000004</v>
      </c>
      <c r="AC49" s="247">
        <f t="shared" si="1"/>
        <v>0.13178100000000001</v>
      </c>
      <c r="AD49" s="247">
        <f t="shared" si="2"/>
        <v>9.5508999999999997E-2</v>
      </c>
      <c r="AE49" s="247">
        <f t="shared" si="3"/>
        <v>5.0326999999999997E-2</v>
      </c>
      <c r="AF49" s="247">
        <f t="shared" si="4"/>
        <v>9.4343999999999997E-2</v>
      </c>
      <c r="AG49" s="247">
        <f t="shared" si="5"/>
        <v>0.10044400000000001</v>
      </c>
    </row>
    <row r="50" spans="1:33" x14ac:dyDescent="0.25">
      <c r="A50" s="253"/>
      <c r="B50" s="52" t="s">
        <v>25</v>
      </c>
      <c r="C50" s="117">
        <v>71663021.999999985</v>
      </c>
      <c r="D50" s="117">
        <v>80170407.999999985</v>
      </c>
      <c r="E50" s="147">
        <v>103874295.99999996</v>
      </c>
      <c r="F50" s="147">
        <v>137142635.00000003</v>
      </c>
      <c r="G50" s="147">
        <v>138579270.00000006</v>
      </c>
      <c r="H50" s="120">
        <v>71663022.999999985</v>
      </c>
      <c r="I50" s="120">
        <v>80133831</v>
      </c>
      <c r="J50" s="187">
        <v>103726303.00000001</v>
      </c>
      <c r="K50" s="187">
        <v>137038706</v>
      </c>
      <c r="L50" s="187">
        <v>138579270.00000006</v>
      </c>
      <c r="M50" s="122"/>
      <c r="N50" s="120">
        <v>36577</v>
      </c>
      <c r="O50" s="187">
        <v>147993</v>
      </c>
      <c r="P50" s="187">
        <v>103929</v>
      </c>
      <c r="Q50" s="224"/>
      <c r="S50" s="247">
        <f t="shared" si="6"/>
        <v>71.663021999999984</v>
      </c>
      <c r="T50" s="247">
        <f t="shared" si="8"/>
        <v>80.170407999999981</v>
      </c>
      <c r="U50" s="247">
        <f t="shared" si="9"/>
        <v>103.87429599999996</v>
      </c>
      <c r="V50" s="247">
        <f t="shared" si="10"/>
        <v>137.14263500000004</v>
      </c>
      <c r="W50" s="247">
        <f t="shared" si="11"/>
        <v>138.57927000000007</v>
      </c>
      <c r="X50" s="247">
        <f t="shared" si="12"/>
        <v>71.663022999999981</v>
      </c>
      <c r="Y50" s="247">
        <f t="shared" si="13"/>
        <v>80.133831000000001</v>
      </c>
      <c r="Z50" s="247">
        <f t="shared" si="14"/>
        <v>103.72630300000002</v>
      </c>
      <c r="AA50" s="247">
        <f t="shared" si="15"/>
        <v>137.03870599999999</v>
      </c>
      <c r="AB50" s="247">
        <f t="shared" si="7"/>
        <v>138.57927000000007</v>
      </c>
      <c r="AC50" s="247">
        <f t="shared" si="1"/>
        <v>0</v>
      </c>
      <c r="AD50" s="247">
        <f t="shared" si="2"/>
        <v>3.6576999999999998E-2</v>
      </c>
      <c r="AE50" s="247">
        <f t="shared" si="3"/>
        <v>0.14799300000000001</v>
      </c>
      <c r="AF50" s="247">
        <f t="shared" si="4"/>
        <v>0.10392899999999999</v>
      </c>
      <c r="AG50" s="247">
        <f t="shared" si="5"/>
        <v>0</v>
      </c>
    </row>
    <row r="51" spans="1:33" x14ac:dyDescent="0.25">
      <c r="A51" s="253"/>
      <c r="B51" s="52" t="s">
        <v>22</v>
      </c>
      <c r="C51" s="117">
        <v>85087403.999999985</v>
      </c>
      <c r="D51" s="117">
        <v>98585518</v>
      </c>
      <c r="E51" s="147">
        <v>131021579.99999991</v>
      </c>
      <c r="F51" s="147">
        <v>153102821.00000003</v>
      </c>
      <c r="G51" s="147">
        <v>168871274.99999997</v>
      </c>
      <c r="H51" s="120">
        <v>84955754.999999985</v>
      </c>
      <c r="I51" s="120">
        <v>98352102</v>
      </c>
      <c r="J51" s="187">
        <v>130922629.99999988</v>
      </c>
      <c r="K51" s="187">
        <v>152760723.00000003</v>
      </c>
      <c r="L51" s="187">
        <v>168446478.00000009</v>
      </c>
      <c r="M51" s="120">
        <v>131655</v>
      </c>
      <c r="N51" s="120">
        <v>233416</v>
      </c>
      <c r="O51" s="187">
        <v>98950</v>
      </c>
      <c r="P51" s="187">
        <v>342098</v>
      </c>
      <c r="Q51" s="187">
        <v>424797</v>
      </c>
      <c r="S51" s="247">
        <f t="shared" si="6"/>
        <v>85.087403999999978</v>
      </c>
      <c r="T51" s="247">
        <f t="shared" si="8"/>
        <v>98.585517999999993</v>
      </c>
      <c r="U51" s="247">
        <f t="shared" si="9"/>
        <v>131.02157999999991</v>
      </c>
      <c r="V51" s="247">
        <f t="shared" si="10"/>
        <v>153.10282100000003</v>
      </c>
      <c r="W51" s="247">
        <f t="shared" si="11"/>
        <v>168.87127499999997</v>
      </c>
      <c r="X51" s="247">
        <f t="shared" si="12"/>
        <v>84.955754999999982</v>
      </c>
      <c r="Y51" s="247">
        <f t="shared" si="13"/>
        <v>98.352102000000002</v>
      </c>
      <c r="Z51" s="247">
        <f t="shared" si="14"/>
        <v>130.92262999999988</v>
      </c>
      <c r="AA51" s="247">
        <f t="shared" si="15"/>
        <v>152.76072300000004</v>
      </c>
      <c r="AB51" s="247">
        <f t="shared" si="7"/>
        <v>168.4464780000001</v>
      </c>
      <c r="AC51" s="247">
        <f t="shared" si="1"/>
        <v>0.13165499999999999</v>
      </c>
      <c r="AD51" s="247">
        <f t="shared" si="2"/>
        <v>0.23341600000000001</v>
      </c>
      <c r="AE51" s="247">
        <f t="shared" si="3"/>
        <v>9.8949999999999996E-2</v>
      </c>
      <c r="AF51" s="247">
        <f t="shared" si="4"/>
        <v>0.34209800000000001</v>
      </c>
      <c r="AG51" s="247">
        <f t="shared" si="5"/>
        <v>0.42479699999999998</v>
      </c>
    </row>
    <row r="52" spans="1:33" x14ac:dyDescent="0.25">
      <c r="A52" s="253"/>
      <c r="B52" s="52" t="s">
        <v>26</v>
      </c>
      <c r="C52" s="117">
        <v>57485635.999999985</v>
      </c>
      <c r="D52" s="117">
        <v>70700684.999999985</v>
      </c>
      <c r="E52" s="147">
        <v>97272149</v>
      </c>
      <c r="F52" s="147">
        <v>118828726.00000003</v>
      </c>
      <c r="G52" s="147">
        <v>131461537.00000004</v>
      </c>
      <c r="H52" s="120">
        <v>55655689</v>
      </c>
      <c r="I52" s="120">
        <v>70700684.999999985</v>
      </c>
      <c r="J52" s="187">
        <v>97272149</v>
      </c>
      <c r="K52" s="187">
        <v>116953580.0000001</v>
      </c>
      <c r="L52" s="187">
        <v>125529183.00000004</v>
      </c>
      <c r="M52" s="120">
        <v>1829946</v>
      </c>
      <c r="N52" s="122"/>
      <c r="O52" s="224"/>
      <c r="P52" s="187">
        <v>1875146</v>
      </c>
      <c r="Q52" s="187">
        <v>5932354</v>
      </c>
      <c r="S52" s="247">
        <f t="shared" si="6"/>
        <v>57.485635999999985</v>
      </c>
      <c r="T52" s="247">
        <f t="shared" si="8"/>
        <v>70.700684999999979</v>
      </c>
      <c r="U52" s="247">
        <f t="shared" si="9"/>
        <v>97.272148999999999</v>
      </c>
      <c r="V52" s="247">
        <f t="shared" si="10"/>
        <v>118.82872600000003</v>
      </c>
      <c r="W52" s="247">
        <f t="shared" si="11"/>
        <v>131.46153700000005</v>
      </c>
      <c r="X52" s="247">
        <f t="shared" si="12"/>
        <v>55.655689000000002</v>
      </c>
      <c r="Y52" s="247">
        <f t="shared" si="13"/>
        <v>70.700684999999979</v>
      </c>
      <c r="Z52" s="247">
        <f t="shared" si="14"/>
        <v>97.272148999999999</v>
      </c>
      <c r="AA52" s="247">
        <f t="shared" si="15"/>
        <v>116.9535800000001</v>
      </c>
      <c r="AB52" s="247">
        <f t="shared" si="7"/>
        <v>125.52918300000005</v>
      </c>
      <c r="AC52" s="247">
        <f t="shared" si="1"/>
        <v>1.8299460000000001</v>
      </c>
      <c r="AD52" s="247">
        <f t="shared" si="2"/>
        <v>0</v>
      </c>
      <c r="AE52" s="247">
        <f t="shared" si="3"/>
        <v>0</v>
      </c>
      <c r="AF52" s="247">
        <f t="shared" si="4"/>
        <v>1.875146</v>
      </c>
      <c r="AG52" s="247">
        <f t="shared" si="5"/>
        <v>5.9323540000000001</v>
      </c>
    </row>
    <row r="53" spans="1:33" x14ac:dyDescent="0.25">
      <c r="A53" s="253"/>
      <c r="B53" s="52" t="s">
        <v>19</v>
      </c>
      <c r="C53" s="117">
        <v>283193606</v>
      </c>
      <c r="D53" s="117">
        <v>308148009.99999988</v>
      </c>
      <c r="E53" s="147">
        <v>410754187</v>
      </c>
      <c r="F53" s="147">
        <v>483571632.99999964</v>
      </c>
      <c r="G53" s="147">
        <v>520501680.00000018</v>
      </c>
      <c r="H53" s="120">
        <v>283193600.99999994</v>
      </c>
      <c r="I53" s="120">
        <v>308075331.00000018</v>
      </c>
      <c r="J53" s="187">
        <v>402105243.00000006</v>
      </c>
      <c r="K53" s="187">
        <v>481944409.99999952</v>
      </c>
      <c r="L53" s="187">
        <v>519578700.00000036</v>
      </c>
      <c r="M53" s="122"/>
      <c r="N53" s="120">
        <v>72679</v>
      </c>
      <c r="O53" s="187">
        <v>8648944</v>
      </c>
      <c r="P53" s="187">
        <v>1627223</v>
      </c>
      <c r="Q53" s="187">
        <v>922980</v>
      </c>
      <c r="S53" s="247">
        <f t="shared" si="6"/>
        <v>283.19360599999999</v>
      </c>
      <c r="T53" s="247">
        <f t="shared" si="8"/>
        <v>308.14800999999989</v>
      </c>
      <c r="U53" s="247">
        <f t="shared" si="9"/>
        <v>410.754187</v>
      </c>
      <c r="V53" s="247">
        <f t="shared" si="10"/>
        <v>483.57163299999962</v>
      </c>
      <c r="W53" s="247">
        <f t="shared" si="11"/>
        <v>520.50168000000019</v>
      </c>
      <c r="X53" s="247">
        <f t="shared" si="12"/>
        <v>283.19360099999994</v>
      </c>
      <c r="Y53" s="247">
        <f t="shared" si="13"/>
        <v>308.07533100000018</v>
      </c>
      <c r="Z53" s="247">
        <f t="shared" si="14"/>
        <v>402.10524300000009</v>
      </c>
      <c r="AA53" s="247">
        <f t="shared" si="15"/>
        <v>481.94440999999955</v>
      </c>
      <c r="AB53" s="247">
        <f t="shared" si="7"/>
        <v>519.57870000000037</v>
      </c>
      <c r="AC53" s="247">
        <f t="shared" si="1"/>
        <v>0</v>
      </c>
      <c r="AD53" s="247">
        <f t="shared" si="2"/>
        <v>7.2678999999999994E-2</v>
      </c>
      <c r="AE53" s="247">
        <f t="shared" si="3"/>
        <v>8.6489440000000002</v>
      </c>
      <c r="AF53" s="247">
        <f t="shared" si="4"/>
        <v>1.6272230000000001</v>
      </c>
      <c r="AG53" s="247">
        <f t="shared" si="5"/>
        <v>0.92298000000000002</v>
      </c>
    </row>
    <row r="54" spans="1:33" x14ac:dyDescent="0.25">
      <c r="A54" s="253"/>
      <c r="B54" s="52" t="s">
        <v>17</v>
      </c>
      <c r="C54" s="117">
        <v>215182566.99999988</v>
      </c>
      <c r="D54" s="117">
        <v>266607962.99999994</v>
      </c>
      <c r="E54" s="147">
        <v>359131523.99999982</v>
      </c>
      <c r="F54" s="147">
        <v>467134844.99999994</v>
      </c>
      <c r="G54" s="147">
        <v>548267769.00000024</v>
      </c>
      <c r="H54" s="120">
        <v>215051525.99999991</v>
      </c>
      <c r="I54" s="120">
        <v>266223877.99999988</v>
      </c>
      <c r="J54" s="187">
        <v>358275223.00000006</v>
      </c>
      <c r="K54" s="187">
        <v>465302533.00000024</v>
      </c>
      <c r="L54" s="187">
        <v>546533994</v>
      </c>
      <c r="M54" s="120">
        <v>131043</v>
      </c>
      <c r="N54" s="120">
        <v>384085</v>
      </c>
      <c r="O54" s="187">
        <v>856301</v>
      </c>
      <c r="P54" s="187">
        <v>1832312</v>
      </c>
      <c r="Q54" s="187">
        <v>1733775</v>
      </c>
      <c r="S54" s="247">
        <f t="shared" si="6"/>
        <v>215.18256699999989</v>
      </c>
      <c r="T54" s="247">
        <f t="shared" si="8"/>
        <v>266.60796299999993</v>
      </c>
      <c r="U54" s="247">
        <f t="shared" si="9"/>
        <v>359.13152399999984</v>
      </c>
      <c r="V54" s="247">
        <f t="shared" si="10"/>
        <v>467.13484499999993</v>
      </c>
      <c r="W54" s="247">
        <f t="shared" si="11"/>
        <v>548.26776900000027</v>
      </c>
      <c r="X54" s="247">
        <f t="shared" si="12"/>
        <v>215.05152599999991</v>
      </c>
      <c r="Y54" s="247">
        <f t="shared" si="13"/>
        <v>266.2238779999999</v>
      </c>
      <c r="Z54" s="247">
        <f t="shared" si="14"/>
        <v>358.27522300000004</v>
      </c>
      <c r="AA54" s="247">
        <f t="shared" si="15"/>
        <v>465.30253300000027</v>
      </c>
      <c r="AB54" s="247">
        <f t="shared" si="7"/>
        <v>546.53399400000001</v>
      </c>
      <c r="AC54" s="247">
        <f t="shared" si="1"/>
        <v>0.13104299999999999</v>
      </c>
      <c r="AD54" s="247">
        <f t="shared" si="2"/>
        <v>0.38408500000000001</v>
      </c>
      <c r="AE54" s="247">
        <f t="shared" si="3"/>
        <v>0.85630099999999998</v>
      </c>
      <c r="AF54" s="247">
        <f t="shared" si="4"/>
        <v>1.8323119999999999</v>
      </c>
      <c r="AG54" s="247">
        <f t="shared" si="5"/>
        <v>1.7337750000000001</v>
      </c>
    </row>
    <row r="55" spans="1:33" x14ac:dyDescent="0.25">
      <c r="A55" s="253"/>
      <c r="B55" s="52" t="s">
        <v>21</v>
      </c>
      <c r="C55" s="117">
        <v>124286255.99999997</v>
      </c>
      <c r="D55" s="117">
        <v>123055777</v>
      </c>
      <c r="E55" s="147">
        <v>146913124.00000003</v>
      </c>
      <c r="F55" s="147">
        <v>168692978.00000003</v>
      </c>
      <c r="G55" s="147">
        <v>175968594.99999991</v>
      </c>
      <c r="H55" s="120">
        <v>108400985.99999993</v>
      </c>
      <c r="I55" s="120">
        <v>109471203.99999999</v>
      </c>
      <c r="J55" s="187">
        <v>127960142.99999994</v>
      </c>
      <c r="K55" s="187">
        <v>150757564.00000012</v>
      </c>
      <c r="L55" s="187">
        <v>160954782.00000009</v>
      </c>
      <c r="M55" s="120">
        <v>15885275.000000004</v>
      </c>
      <c r="N55" s="120">
        <v>13584573</v>
      </c>
      <c r="O55" s="187">
        <v>18952981</v>
      </c>
      <c r="P55" s="187">
        <v>17935414</v>
      </c>
      <c r="Q55" s="187">
        <v>15013813.000000002</v>
      </c>
      <c r="S55" s="247">
        <f t="shared" si="6"/>
        <v>124.28625599999997</v>
      </c>
      <c r="T55" s="247">
        <f t="shared" si="8"/>
        <v>123.05577700000001</v>
      </c>
      <c r="U55" s="247">
        <f t="shared" si="9"/>
        <v>146.91312400000004</v>
      </c>
      <c r="V55" s="247">
        <f t="shared" si="10"/>
        <v>168.69297800000004</v>
      </c>
      <c r="W55" s="247">
        <f t="shared" si="11"/>
        <v>175.96859499999991</v>
      </c>
      <c r="X55" s="247">
        <f t="shared" si="12"/>
        <v>108.40098599999993</v>
      </c>
      <c r="Y55" s="247">
        <f t="shared" si="13"/>
        <v>109.47120399999999</v>
      </c>
      <c r="Z55" s="247">
        <f t="shared" si="14"/>
        <v>127.96014299999995</v>
      </c>
      <c r="AA55" s="247">
        <f t="shared" si="15"/>
        <v>150.75756400000012</v>
      </c>
      <c r="AB55" s="247">
        <f t="shared" si="7"/>
        <v>160.95478200000008</v>
      </c>
      <c r="AC55" s="247">
        <f t="shared" si="1"/>
        <v>15.885275000000004</v>
      </c>
      <c r="AD55" s="247">
        <f t="shared" si="2"/>
        <v>13.584573000000001</v>
      </c>
      <c r="AE55" s="247">
        <f t="shared" si="3"/>
        <v>18.952981000000001</v>
      </c>
      <c r="AF55" s="247">
        <f t="shared" si="4"/>
        <v>17.935414000000002</v>
      </c>
      <c r="AG55" s="247">
        <f t="shared" si="5"/>
        <v>15.013813000000003</v>
      </c>
    </row>
    <row r="56" spans="1:33" x14ac:dyDescent="0.25">
      <c r="A56" s="253"/>
      <c r="B56" s="52" t="s">
        <v>27</v>
      </c>
      <c r="C56" s="117">
        <v>11891048</v>
      </c>
      <c r="D56" s="117">
        <v>8615395</v>
      </c>
      <c r="E56" s="147">
        <v>5353168</v>
      </c>
      <c r="F56" s="147">
        <v>2184768</v>
      </c>
      <c r="G56" s="147">
        <v>1003942</v>
      </c>
      <c r="H56" s="120">
        <v>11891048</v>
      </c>
      <c r="I56" s="120">
        <v>8615395</v>
      </c>
      <c r="J56" s="187">
        <v>5353168</v>
      </c>
      <c r="K56" s="187">
        <v>2184768</v>
      </c>
      <c r="L56" s="187">
        <v>1003942</v>
      </c>
      <c r="M56" s="122"/>
      <c r="N56" s="122"/>
      <c r="O56" s="224"/>
      <c r="P56" s="224"/>
      <c r="Q56" s="224"/>
      <c r="S56" s="247">
        <f t="shared" si="6"/>
        <v>11.891048</v>
      </c>
      <c r="T56" s="247">
        <f t="shared" si="8"/>
        <v>8.6153949999999995</v>
      </c>
      <c r="U56" s="247">
        <f t="shared" si="9"/>
        <v>5.3531680000000001</v>
      </c>
      <c r="V56" s="247">
        <f t="shared" si="10"/>
        <v>2.184768</v>
      </c>
      <c r="W56" s="247">
        <f t="shared" si="11"/>
        <v>1.0039419999999999</v>
      </c>
      <c r="X56" s="247">
        <f t="shared" si="12"/>
        <v>11.891048</v>
      </c>
      <c r="Y56" s="247">
        <f t="shared" si="13"/>
        <v>8.6153949999999995</v>
      </c>
      <c r="Z56" s="247">
        <f t="shared" si="14"/>
        <v>5.3531680000000001</v>
      </c>
      <c r="AA56" s="247">
        <f t="shared" si="15"/>
        <v>2.184768</v>
      </c>
      <c r="AB56" s="247">
        <f t="shared" si="7"/>
        <v>1.0039419999999999</v>
      </c>
      <c r="AC56" s="247">
        <f t="shared" si="1"/>
        <v>0</v>
      </c>
      <c r="AD56" s="247">
        <f t="shared" si="2"/>
        <v>0</v>
      </c>
      <c r="AE56" s="247">
        <f t="shared" si="3"/>
        <v>0</v>
      </c>
      <c r="AF56" s="247">
        <f t="shared" si="4"/>
        <v>0</v>
      </c>
      <c r="AG56" s="247">
        <f t="shared" si="5"/>
        <v>0</v>
      </c>
    </row>
    <row r="57" spans="1:33" ht="15.75" thickBot="1" x14ac:dyDescent="0.3">
      <c r="A57" s="254"/>
      <c r="B57" s="58" t="s">
        <v>28</v>
      </c>
      <c r="C57" s="118">
        <v>96583489756.999481</v>
      </c>
      <c r="D57" s="118">
        <v>110018948851.99939</v>
      </c>
      <c r="E57" s="148">
        <v>130920292776.00061</v>
      </c>
      <c r="F57" s="148">
        <v>144667008614.00003</v>
      </c>
      <c r="G57" s="148">
        <v>157085366004.99835</v>
      </c>
      <c r="H57" s="121">
        <v>80783919261.000259</v>
      </c>
      <c r="I57" s="121">
        <v>91109887095.999496</v>
      </c>
      <c r="J57" s="188">
        <v>108488896868.00029</v>
      </c>
      <c r="K57" s="188">
        <v>121102612950.0002</v>
      </c>
      <c r="L57" s="188">
        <v>133000025383.00002</v>
      </c>
      <c r="M57" s="121">
        <v>15799570476.000006</v>
      </c>
      <c r="N57" s="121">
        <v>18909061755.99995</v>
      </c>
      <c r="O57" s="188">
        <v>22431395908.000031</v>
      </c>
      <c r="P57" s="188">
        <v>23564395664.000034</v>
      </c>
      <c r="Q57" s="188">
        <v>24085340621.999939</v>
      </c>
      <c r="S57" s="247">
        <f t="shared" si="6"/>
        <v>96583.489756999479</v>
      </c>
      <c r="T57" s="247">
        <f t="shared" si="8"/>
        <v>110018.94885199939</v>
      </c>
      <c r="U57" s="247">
        <f t="shared" si="9"/>
        <v>130920.29277600061</v>
      </c>
      <c r="V57" s="247">
        <f t="shared" si="10"/>
        <v>144667.00861400002</v>
      </c>
      <c r="W57" s="247">
        <f t="shared" si="11"/>
        <v>157085.36600499836</v>
      </c>
      <c r="X57" s="247">
        <f t="shared" si="12"/>
        <v>80783.919261000265</v>
      </c>
      <c r="Y57" s="247">
        <f t="shared" si="13"/>
        <v>91109.887095999497</v>
      </c>
      <c r="Z57" s="247">
        <f t="shared" si="14"/>
        <v>108488.89686800029</v>
      </c>
      <c r="AA57" s="247">
        <f t="shared" si="15"/>
        <v>121102.6129500002</v>
      </c>
      <c r="AB57" s="247">
        <f t="shared" si="7"/>
        <v>133000.02538300003</v>
      </c>
      <c r="AC57" s="247">
        <f t="shared" si="1"/>
        <v>15799.570476000006</v>
      </c>
      <c r="AD57" s="247">
        <f t="shared" si="2"/>
        <v>18909.061755999952</v>
      </c>
      <c r="AE57" s="247">
        <f t="shared" si="3"/>
        <v>22431.395908000031</v>
      </c>
      <c r="AF57" s="247">
        <f t="shared" si="4"/>
        <v>23564.395664000036</v>
      </c>
      <c r="AG57" s="247">
        <f t="shared" si="5"/>
        <v>24085.340621999938</v>
      </c>
    </row>
    <row r="58" spans="1:33" ht="16.5" thickTop="1" thickBot="1" x14ac:dyDescent="0.3"/>
    <row r="59" spans="1:33" ht="20.25" thickTop="1" x14ac:dyDescent="0.25">
      <c r="A59" s="259" t="s">
        <v>120</v>
      </c>
      <c r="B59" s="260"/>
      <c r="C59" s="35" t="s">
        <v>68</v>
      </c>
      <c r="D59" s="36" t="s">
        <v>69</v>
      </c>
      <c r="E59" s="36" t="s">
        <v>70</v>
      </c>
      <c r="F59" s="36" t="s">
        <v>71</v>
      </c>
      <c r="G59" s="36" t="s">
        <v>1</v>
      </c>
      <c r="H59" s="36" t="s">
        <v>72</v>
      </c>
      <c r="I59" s="36" t="s">
        <v>73</v>
      </c>
      <c r="J59" s="36" t="s">
        <v>74</v>
      </c>
      <c r="K59" s="36" t="s">
        <v>75</v>
      </c>
      <c r="L59" s="36" t="s">
        <v>76</v>
      </c>
      <c r="M59" s="36" t="s">
        <v>77</v>
      </c>
      <c r="N59" s="36" t="s">
        <v>78</v>
      </c>
      <c r="O59" s="36" t="s">
        <v>79</v>
      </c>
      <c r="P59" s="36" t="s">
        <v>80</v>
      </c>
      <c r="Q59" s="37" t="s">
        <v>81</v>
      </c>
    </row>
    <row r="60" spans="1:33" ht="15.75" thickBot="1" x14ac:dyDescent="0.3">
      <c r="A60" s="261"/>
      <c r="B60" s="262"/>
      <c r="C60" s="16" t="s">
        <v>29</v>
      </c>
      <c r="D60" s="17" t="s">
        <v>29</v>
      </c>
      <c r="E60" s="17" t="s">
        <v>29</v>
      </c>
      <c r="F60" s="17" t="s">
        <v>29</v>
      </c>
      <c r="G60" s="17" t="s">
        <v>29</v>
      </c>
      <c r="H60" s="17" t="s">
        <v>29</v>
      </c>
      <c r="I60" s="17" t="s">
        <v>29</v>
      </c>
      <c r="J60" s="17" t="s">
        <v>29</v>
      </c>
      <c r="K60" s="17" t="s">
        <v>29</v>
      </c>
      <c r="L60" s="17" t="s">
        <v>29</v>
      </c>
      <c r="M60" s="17" t="s">
        <v>29</v>
      </c>
      <c r="N60" s="17" t="s">
        <v>29</v>
      </c>
      <c r="O60" s="17" t="s">
        <v>29</v>
      </c>
      <c r="P60" s="17" t="s">
        <v>29</v>
      </c>
      <c r="Q60" s="18" t="s">
        <v>29</v>
      </c>
    </row>
    <row r="61" spans="1:33" ht="18.75" thickTop="1" x14ac:dyDescent="0.25">
      <c r="A61" s="263" t="s">
        <v>38</v>
      </c>
      <c r="B61" s="2" t="s">
        <v>47</v>
      </c>
      <c r="C61" s="116">
        <v>1956320009.9999971</v>
      </c>
      <c r="D61" s="146">
        <v>2127383077</v>
      </c>
      <c r="E61" s="146">
        <v>2602109413</v>
      </c>
      <c r="F61" s="146">
        <v>3027184132.9999967</v>
      </c>
      <c r="G61" s="146">
        <v>3304344722.9999995</v>
      </c>
      <c r="H61" s="119">
        <v>1864480130.9999983</v>
      </c>
      <c r="I61" s="186">
        <v>2040647073.0000002</v>
      </c>
      <c r="J61" s="186">
        <v>2475529890.0000029</v>
      </c>
      <c r="K61" s="186">
        <v>2899543452.9999986</v>
      </c>
      <c r="L61" s="186">
        <v>3196213162.9999976</v>
      </c>
      <c r="M61" s="119">
        <v>91839867</v>
      </c>
      <c r="N61" s="186">
        <v>86736004</v>
      </c>
      <c r="O61" s="186">
        <v>126579523</v>
      </c>
      <c r="P61" s="186">
        <v>127640680.00000001</v>
      </c>
      <c r="Q61" s="186">
        <v>108131560.00000001</v>
      </c>
    </row>
    <row r="62" spans="1:33" x14ac:dyDescent="0.25">
      <c r="A62" s="264"/>
      <c r="B62" s="3" t="s">
        <v>46</v>
      </c>
      <c r="C62" s="117">
        <v>3093859557.0000043</v>
      </c>
      <c r="D62" s="147">
        <v>3656750876.9999967</v>
      </c>
      <c r="E62" s="147">
        <v>4409536846.9999971</v>
      </c>
      <c r="F62" s="147">
        <v>4903487935.9999933</v>
      </c>
      <c r="G62" s="147">
        <v>5289581408.000001</v>
      </c>
      <c r="H62" s="120">
        <v>2784337387.0000024</v>
      </c>
      <c r="I62" s="187">
        <v>3300689669.9999981</v>
      </c>
      <c r="J62" s="187">
        <v>3963511110.0000086</v>
      </c>
      <c r="K62" s="187">
        <v>4428500650.9999952</v>
      </c>
      <c r="L62" s="187">
        <v>4846791391.9999952</v>
      </c>
      <c r="M62" s="120">
        <v>309522187.00000012</v>
      </c>
      <c r="N62" s="187">
        <v>356061206.99999982</v>
      </c>
      <c r="O62" s="187">
        <v>446025737</v>
      </c>
      <c r="P62" s="187">
        <v>474987284.99999982</v>
      </c>
      <c r="Q62" s="187">
        <v>442790015.99999958</v>
      </c>
    </row>
    <row r="63" spans="1:33" ht="18" x14ac:dyDescent="0.25">
      <c r="A63" s="264"/>
      <c r="B63" s="3" t="s">
        <v>43</v>
      </c>
      <c r="C63" s="117">
        <v>3233205465.9999976</v>
      </c>
      <c r="D63" s="147">
        <v>3597227031.9999962</v>
      </c>
      <c r="E63" s="147">
        <v>4279444903.0000024</v>
      </c>
      <c r="F63" s="147">
        <v>4697902716.0000067</v>
      </c>
      <c r="G63" s="147">
        <v>5206473039.999999</v>
      </c>
      <c r="H63" s="120">
        <v>3093898894.9999967</v>
      </c>
      <c r="I63" s="187">
        <v>3430189578.9999971</v>
      </c>
      <c r="J63" s="187">
        <v>4078539100.0000005</v>
      </c>
      <c r="K63" s="187">
        <v>4495149511.999999</v>
      </c>
      <c r="L63" s="187">
        <v>4968311043.999999</v>
      </c>
      <c r="M63" s="120">
        <v>139306569.00000003</v>
      </c>
      <c r="N63" s="187">
        <v>167037452.99999994</v>
      </c>
      <c r="O63" s="187">
        <v>200905803</v>
      </c>
      <c r="P63" s="187">
        <v>202753203.99999994</v>
      </c>
      <c r="Q63" s="187">
        <v>238161995.99999988</v>
      </c>
    </row>
    <row r="64" spans="1:33" ht="18" x14ac:dyDescent="0.25">
      <c r="A64" s="264"/>
      <c r="B64" s="3" t="s">
        <v>42</v>
      </c>
      <c r="C64" s="117">
        <v>4122648484.0000019</v>
      </c>
      <c r="D64" s="147">
        <v>4358890354.9999781</v>
      </c>
      <c r="E64" s="147">
        <v>5603804726.0000019</v>
      </c>
      <c r="F64" s="147">
        <v>6200827158.9999886</v>
      </c>
      <c r="G64" s="147">
        <v>6822750122.0000191</v>
      </c>
      <c r="H64" s="120">
        <v>3283720536.9999971</v>
      </c>
      <c r="I64" s="187">
        <v>3554014506.0000052</v>
      </c>
      <c r="J64" s="187">
        <v>4461304433.999999</v>
      </c>
      <c r="K64" s="187">
        <v>4846585119.0000105</v>
      </c>
      <c r="L64" s="187">
        <v>5354775298.9999962</v>
      </c>
      <c r="M64" s="120">
        <v>838927949.99999988</v>
      </c>
      <c r="N64" s="187">
        <v>804875848.99999988</v>
      </c>
      <c r="O64" s="187">
        <v>1142500292.0000005</v>
      </c>
      <c r="P64" s="187">
        <v>1354242040.0000005</v>
      </c>
      <c r="Q64" s="187">
        <v>1467974823.0000002</v>
      </c>
    </row>
    <row r="65" spans="1:27" ht="18" x14ac:dyDescent="0.25">
      <c r="A65" s="264"/>
      <c r="B65" s="3" t="s">
        <v>44</v>
      </c>
      <c r="C65" s="117">
        <v>3263574733.0000057</v>
      </c>
      <c r="D65" s="147">
        <v>3539009916.0000072</v>
      </c>
      <c r="E65" s="147">
        <v>4235851883.0000167</v>
      </c>
      <c r="F65" s="147">
        <v>4465622347.0000019</v>
      </c>
      <c r="G65" s="147">
        <v>4798205673.9999981</v>
      </c>
      <c r="H65" s="120">
        <v>2988903498.9999962</v>
      </c>
      <c r="I65" s="187">
        <v>3162160590.0000067</v>
      </c>
      <c r="J65" s="187">
        <v>3819670966.9999957</v>
      </c>
      <c r="K65" s="187">
        <v>4116850457.0000019</v>
      </c>
      <c r="L65" s="187">
        <v>4421883906.9999981</v>
      </c>
      <c r="M65" s="120">
        <v>274671237.99999994</v>
      </c>
      <c r="N65" s="187">
        <v>376849326</v>
      </c>
      <c r="O65" s="187">
        <v>416180916.00000006</v>
      </c>
      <c r="P65" s="187">
        <v>348771890.00000012</v>
      </c>
      <c r="Q65" s="187">
        <v>376321766.99999994</v>
      </c>
    </row>
    <row r="66" spans="1:27" x14ac:dyDescent="0.25">
      <c r="A66" s="264"/>
      <c r="B66" s="3" t="s">
        <v>41</v>
      </c>
      <c r="C66" s="117">
        <v>4975036653.9999943</v>
      </c>
      <c r="D66" s="147">
        <v>5733491362.0000019</v>
      </c>
      <c r="E66" s="147">
        <v>6809504492.0000038</v>
      </c>
      <c r="F66" s="147">
        <v>7829373002.9999866</v>
      </c>
      <c r="G66" s="147">
        <v>8288676883.9999952</v>
      </c>
      <c r="H66" s="120">
        <v>4689227484.0000048</v>
      </c>
      <c r="I66" s="187">
        <v>5429056269.9999886</v>
      </c>
      <c r="J66" s="187">
        <v>6407743746.9999876</v>
      </c>
      <c r="K66" s="187">
        <v>7275522634.0000134</v>
      </c>
      <c r="L66" s="187">
        <v>7831162696.0000143</v>
      </c>
      <c r="M66" s="120">
        <v>285809170.00000006</v>
      </c>
      <c r="N66" s="187">
        <v>304435091.99999994</v>
      </c>
      <c r="O66" s="187">
        <v>401760745</v>
      </c>
      <c r="P66" s="187">
        <v>553850368.99999976</v>
      </c>
      <c r="Q66" s="187">
        <v>457514187.99999988</v>
      </c>
    </row>
    <row r="67" spans="1:27" x14ac:dyDescent="0.25">
      <c r="A67" s="264"/>
      <c r="B67" s="3" t="s">
        <v>45</v>
      </c>
      <c r="C67" s="117">
        <v>3053800212.0000052</v>
      </c>
      <c r="D67" s="147">
        <v>3400285506.0000062</v>
      </c>
      <c r="E67" s="147">
        <v>4148854727.9999952</v>
      </c>
      <c r="F67" s="147">
        <v>4464277280.000001</v>
      </c>
      <c r="G67" s="147">
        <v>4888945251.0000114</v>
      </c>
      <c r="H67" s="120">
        <v>2720900703.999999</v>
      </c>
      <c r="I67" s="187">
        <v>2910331470.9999986</v>
      </c>
      <c r="J67" s="187">
        <v>3536722762.0000048</v>
      </c>
      <c r="K67" s="187">
        <v>3891786451.0000086</v>
      </c>
      <c r="L67" s="187">
        <v>4200239470.0000091</v>
      </c>
      <c r="M67" s="120">
        <v>332899524.00000006</v>
      </c>
      <c r="N67" s="187">
        <v>489954035.00000006</v>
      </c>
      <c r="O67" s="187">
        <v>612131965.99999964</v>
      </c>
      <c r="P67" s="187">
        <v>572490829</v>
      </c>
      <c r="Q67" s="187">
        <v>688705781.00000024</v>
      </c>
    </row>
    <row r="68" spans="1:27" ht="18" x14ac:dyDescent="0.25">
      <c r="A68" s="264"/>
      <c r="B68" s="3" t="s">
        <v>40</v>
      </c>
      <c r="C68" s="117">
        <v>29447685808.999985</v>
      </c>
      <c r="D68" s="147">
        <v>32284713827.999928</v>
      </c>
      <c r="E68" s="147">
        <v>38391243800.000214</v>
      </c>
      <c r="F68" s="147">
        <v>41396842447.000099</v>
      </c>
      <c r="G68" s="147">
        <v>44546967077.00016</v>
      </c>
      <c r="H68" s="120">
        <v>25278262504.999989</v>
      </c>
      <c r="I68" s="187">
        <v>28031026254.999916</v>
      </c>
      <c r="J68" s="187">
        <v>33217224709.000072</v>
      </c>
      <c r="K68" s="187">
        <v>36102451025.000046</v>
      </c>
      <c r="L68" s="187">
        <v>38728638459.999779</v>
      </c>
      <c r="M68" s="120">
        <v>4169423275.0000043</v>
      </c>
      <c r="N68" s="187">
        <v>4253687572.999999</v>
      </c>
      <c r="O68" s="187">
        <v>5174019091.000001</v>
      </c>
      <c r="P68" s="187">
        <v>5294391422.0000086</v>
      </c>
      <c r="Q68" s="187">
        <v>5818328616.9999952</v>
      </c>
    </row>
    <row r="69" spans="1:27" x14ac:dyDescent="0.25">
      <c r="A69" s="264"/>
      <c r="B69" s="3" t="s">
        <v>39</v>
      </c>
      <c r="C69" s="117">
        <v>43425467783.999954</v>
      </c>
      <c r="D69" s="147">
        <v>51312581504.000168</v>
      </c>
      <c r="E69" s="147">
        <v>60434588816.000427</v>
      </c>
      <c r="F69" s="147">
        <v>67679306824.999962</v>
      </c>
      <c r="G69" s="147">
        <v>73938417884.000168</v>
      </c>
      <c r="H69" s="120">
        <v>34068297070.999958</v>
      </c>
      <c r="I69" s="187">
        <v>39243156287.000008</v>
      </c>
      <c r="J69" s="187">
        <v>46523296980.999756</v>
      </c>
      <c r="K69" s="187">
        <v>53044038879.99984</v>
      </c>
      <c r="L69" s="187">
        <v>59451006010.000015</v>
      </c>
      <c r="M69" s="120">
        <v>9357170695.9999828</v>
      </c>
      <c r="N69" s="187">
        <v>12069425216.999983</v>
      </c>
      <c r="O69" s="187">
        <v>13911291835.00004</v>
      </c>
      <c r="P69" s="187">
        <v>14635267944.999981</v>
      </c>
      <c r="Q69" s="187">
        <v>14487411874.000017</v>
      </c>
    </row>
    <row r="70" spans="1:27" ht="15.75" thickBot="1" x14ac:dyDescent="0.3">
      <c r="A70" s="265"/>
      <c r="B70" s="4" t="s">
        <v>28</v>
      </c>
      <c r="C70" s="118">
        <v>96571598709.00029</v>
      </c>
      <c r="D70" s="148">
        <v>110010333456.99977</v>
      </c>
      <c r="E70" s="148">
        <v>130914939607.99832</v>
      </c>
      <c r="F70" s="148">
        <v>144664823845.9989</v>
      </c>
      <c r="G70" s="148">
        <v>157084362063.00092</v>
      </c>
      <c r="H70" s="121">
        <v>80772028213.000351</v>
      </c>
      <c r="I70" s="188">
        <v>91101271701.000168</v>
      </c>
      <c r="J70" s="188">
        <v>108483543699.99977</v>
      </c>
      <c r="K70" s="188">
        <v>121100428181.99991</v>
      </c>
      <c r="L70" s="188">
        <v>132999021441.00035</v>
      </c>
      <c r="M70" s="121">
        <v>15799570476.000006</v>
      </c>
      <c r="N70" s="188">
        <v>18909061755.99995</v>
      </c>
      <c r="O70" s="188">
        <v>22431395908.000031</v>
      </c>
      <c r="P70" s="188">
        <v>23564395664.000034</v>
      </c>
      <c r="Q70" s="188">
        <v>24085340621.999939</v>
      </c>
    </row>
    <row r="71" spans="1:27" ht="16.5" thickTop="1" thickBot="1" x14ac:dyDescent="0.3"/>
    <row r="72" spans="1:27" ht="20.25" thickTop="1" x14ac:dyDescent="0.25">
      <c r="A72" s="255" t="s">
        <v>122</v>
      </c>
      <c r="B72" s="256"/>
      <c r="C72" s="41" t="s">
        <v>30</v>
      </c>
      <c r="D72" s="42" t="s">
        <v>31</v>
      </c>
      <c r="E72" s="42" t="s">
        <v>32</v>
      </c>
      <c r="F72" s="42" t="s">
        <v>33</v>
      </c>
      <c r="G72" s="42" t="s">
        <v>34</v>
      </c>
      <c r="H72" s="42" t="s">
        <v>35</v>
      </c>
      <c r="I72" s="42" t="s">
        <v>36</v>
      </c>
      <c r="J72" s="42" t="s">
        <v>37</v>
      </c>
      <c r="K72" s="42" t="s">
        <v>82</v>
      </c>
      <c r="L72" s="42" t="s">
        <v>83</v>
      </c>
      <c r="M72" s="42" t="s">
        <v>84</v>
      </c>
      <c r="N72" s="42" t="s">
        <v>85</v>
      </c>
      <c r="O72" s="42" t="s">
        <v>86</v>
      </c>
      <c r="P72" s="42" t="s">
        <v>87</v>
      </c>
      <c r="Q72" s="42" t="s">
        <v>88</v>
      </c>
      <c r="R72" s="42" t="s">
        <v>89</v>
      </c>
      <c r="S72" s="42" t="s">
        <v>90</v>
      </c>
      <c r="T72" s="42" t="s">
        <v>91</v>
      </c>
      <c r="U72" s="42" t="s">
        <v>92</v>
      </c>
      <c r="V72" s="42" t="s">
        <v>93</v>
      </c>
      <c r="W72" s="42" t="s">
        <v>94</v>
      </c>
      <c r="X72" s="42" t="s">
        <v>95</v>
      </c>
      <c r="Y72" s="42" t="s">
        <v>96</v>
      </c>
      <c r="Z72" s="43" t="s">
        <v>97</v>
      </c>
      <c r="AA72" s="44"/>
    </row>
    <row r="73" spans="1:27" ht="15.75" thickBot="1" x14ac:dyDescent="0.3">
      <c r="A73" s="257"/>
      <c r="B73" s="258"/>
      <c r="C73" s="45" t="s">
        <v>29</v>
      </c>
      <c r="D73" s="46" t="s">
        <v>29</v>
      </c>
      <c r="E73" s="46" t="s">
        <v>29</v>
      </c>
      <c r="F73" s="46" t="s">
        <v>29</v>
      </c>
      <c r="G73" s="46" t="s">
        <v>29</v>
      </c>
      <c r="H73" s="46" t="s">
        <v>29</v>
      </c>
      <c r="I73" s="46" t="s">
        <v>29</v>
      </c>
      <c r="J73" s="46" t="s">
        <v>29</v>
      </c>
      <c r="K73" s="46" t="s">
        <v>29</v>
      </c>
      <c r="L73" s="46" t="s">
        <v>29</v>
      </c>
      <c r="M73" s="46" t="s">
        <v>29</v>
      </c>
      <c r="N73" s="46" t="s">
        <v>29</v>
      </c>
      <c r="O73" s="46" t="s">
        <v>29</v>
      </c>
      <c r="P73" s="46" t="s">
        <v>29</v>
      </c>
      <c r="Q73" s="46" t="s">
        <v>29</v>
      </c>
      <c r="R73" s="46" t="s">
        <v>29</v>
      </c>
      <c r="S73" s="46" t="s">
        <v>29</v>
      </c>
      <c r="T73" s="46" t="s">
        <v>29</v>
      </c>
      <c r="U73" s="46" t="s">
        <v>29</v>
      </c>
      <c r="V73" s="46" t="s">
        <v>29</v>
      </c>
      <c r="W73" s="46" t="s">
        <v>29</v>
      </c>
      <c r="X73" s="46" t="s">
        <v>29</v>
      </c>
      <c r="Y73" s="46" t="s">
        <v>29</v>
      </c>
      <c r="Z73" s="47" t="s">
        <v>29</v>
      </c>
      <c r="AA73" s="44"/>
    </row>
    <row r="74" spans="1:27" ht="15.75" thickTop="1" x14ac:dyDescent="0.25">
      <c r="A74" s="252" t="s">
        <v>2</v>
      </c>
      <c r="B74" s="84" t="s">
        <v>5</v>
      </c>
      <c r="C74" s="49">
        <v>77128.000000000102</v>
      </c>
      <c r="D74" s="50">
        <v>83802.000000000189</v>
      </c>
      <c r="E74" s="50">
        <v>93759.000000000102</v>
      </c>
      <c r="F74" s="50">
        <v>103357.99999999929</v>
      </c>
      <c r="G74" s="50">
        <v>116910.99999999981</v>
      </c>
      <c r="H74" s="50">
        <v>138432.99999999974</v>
      </c>
      <c r="I74" s="50">
        <v>154847.99999999962</v>
      </c>
      <c r="J74" s="50">
        <v>166382.99999999953</v>
      </c>
      <c r="K74" s="50">
        <v>45854.99999999992</v>
      </c>
      <c r="L74" s="50">
        <v>49907.00000000008</v>
      </c>
      <c r="M74" s="50">
        <v>55965.999999999782</v>
      </c>
      <c r="N74" s="50">
        <v>61529.000000000022</v>
      </c>
      <c r="O74" s="50">
        <v>69652.000000000116</v>
      </c>
      <c r="P74" s="50">
        <v>83728.000000000131</v>
      </c>
      <c r="Q74" s="50">
        <v>93982.000000000218</v>
      </c>
      <c r="R74" s="50">
        <v>100643.99999999962</v>
      </c>
      <c r="S74" s="50">
        <v>31296.000000000004</v>
      </c>
      <c r="T74" s="50">
        <v>33915.999999999985</v>
      </c>
      <c r="U74" s="50">
        <v>37846.999999999964</v>
      </c>
      <c r="V74" s="50">
        <v>41869.999999999993</v>
      </c>
      <c r="W74" s="50">
        <v>47318.000000000146</v>
      </c>
      <c r="X74" s="50">
        <v>54783.999999999891</v>
      </c>
      <c r="Y74" s="50">
        <v>60937.000000000036</v>
      </c>
      <c r="Z74" s="51">
        <v>65801.000000000044</v>
      </c>
      <c r="AA74" s="44"/>
    </row>
    <row r="75" spans="1:27" x14ac:dyDescent="0.25">
      <c r="A75" s="253"/>
      <c r="B75" s="85" t="s">
        <v>23</v>
      </c>
      <c r="C75" s="53">
        <v>7856</v>
      </c>
      <c r="D75" s="54">
        <v>8263</v>
      </c>
      <c r="E75" s="54">
        <v>8865.0000000000018</v>
      </c>
      <c r="F75" s="54">
        <v>9743.0000000000018</v>
      </c>
      <c r="G75" s="54">
        <v>11298.999999999989</v>
      </c>
      <c r="H75" s="54">
        <v>13909.000000000002</v>
      </c>
      <c r="I75" s="54">
        <v>15213.999999999965</v>
      </c>
      <c r="J75" s="54">
        <v>16038.999999999993</v>
      </c>
      <c r="K75" s="54">
        <v>4157.0000000000009</v>
      </c>
      <c r="L75" s="54">
        <v>4343.9999999999982</v>
      </c>
      <c r="M75" s="54">
        <v>4650.9999999999982</v>
      </c>
      <c r="N75" s="54">
        <v>4963.0000000000055</v>
      </c>
      <c r="O75" s="54">
        <v>5680.0000000000009</v>
      </c>
      <c r="P75" s="54">
        <v>7377.0000000000036</v>
      </c>
      <c r="Q75" s="54">
        <v>8163.0000000000136</v>
      </c>
      <c r="R75" s="54">
        <v>8480.0000000000036</v>
      </c>
      <c r="S75" s="54">
        <v>3699.9999999999977</v>
      </c>
      <c r="T75" s="54">
        <v>3921.0000000000014</v>
      </c>
      <c r="U75" s="54">
        <v>4218.0000000000018</v>
      </c>
      <c r="V75" s="54">
        <v>4783.0000000000027</v>
      </c>
      <c r="W75" s="54">
        <v>5623.0000000000082</v>
      </c>
      <c r="X75" s="54">
        <v>6535.9999999999845</v>
      </c>
      <c r="Y75" s="54">
        <v>7059.0000000000055</v>
      </c>
      <c r="Z75" s="55">
        <v>7563.9999999999964</v>
      </c>
      <c r="AA75" s="44"/>
    </row>
    <row r="76" spans="1:27" x14ac:dyDescent="0.25">
      <c r="A76" s="253"/>
      <c r="B76" s="85" t="s">
        <v>16</v>
      </c>
      <c r="C76" s="53">
        <v>10563.999999999991</v>
      </c>
      <c r="D76" s="54">
        <v>11146.999999999995</v>
      </c>
      <c r="E76" s="54">
        <v>13030.999999999995</v>
      </c>
      <c r="F76" s="54">
        <v>15385.000000000009</v>
      </c>
      <c r="G76" s="54">
        <v>18124.999999999996</v>
      </c>
      <c r="H76" s="54">
        <v>21793.999999999975</v>
      </c>
      <c r="I76" s="54">
        <v>23910.999999999996</v>
      </c>
      <c r="J76" s="54">
        <v>25407.999999999996</v>
      </c>
      <c r="K76" s="54">
        <v>5766.0000000000064</v>
      </c>
      <c r="L76" s="54">
        <v>6030.9999999999927</v>
      </c>
      <c r="M76" s="54">
        <v>7454.9999999999991</v>
      </c>
      <c r="N76" s="54">
        <v>8981.9999999999891</v>
      </c>
      <c r="O76" s="54">
        <v>10652.999999999991</v>
      </c>
      <c r="P76" s="54">
        <v>13021.999999999991</v>
      </c>
      <c r="Q76" s="54">
        <v>14176.99999999998</v>
      </c>
      <c r="R76" s="54">
        <v>15233</v>
      </c>
      <c r="S76" s="54">
        <v>4799.0000000000036</v>
      </c>
      <c r="T76" s="54">
        <v>5120.0000000000009</v>
      </c>
      <c r="U76" s="54">
        <v>5579.99999999999</v>
      </c>
      <c r="V76" s="54">
        <v>6407.0000000000027</v>
      </c>
      <c r="W76" s="54">
        <v>7485.0000000000036</v>
      </c>
      <c r="X76" s="54">
        <v>8783.99999999998</v>
      </c>
      <c r="Y76" s="54">
        <v>9746.0000000000218</v>
      </c>
      <c r="Z76" s="55">
        <v>10181.999999999987</v>
      </c>
      <c r="AA76" s="44"/>
    </row>
    <row r="77" spans="1:27" x14ac:dyDescent="0.25">
      <c r="A77" s="253"/>
      <c r="B77" s="85" t="s">
        <v>20</v>
      </c>
      <c r="C77" s="53">
        <v>8100.9999999999936</v>
      </c>
      <c r="D77" s="54">
        <v>8676.9999999999945</v>
      </c>
      <c r="E77" s="54">
        <v>9468.0000000000055</v>
      </c>
      <c r="F77" s="54">
        <v>10502.000000000002</v>
      </c>
      <c r="G77" s="54">
        <v>11959.000000000005</v>
      </c>
      <c r="H77" s="54">
        <v>13846.999999999993</v>
      </c>
      <c r="I77" s="54">
        <v>15455.999999999998</v>
      </c>
      <c r="J77" s="54">
        <v>16683.999999999975</v>
      </c>
      <c r="K77" s="54">
        <v>4445.9999999999973</v>
      </c>
      <c r="L77" s="54">
        <v>4770.0000000000045</v>
      </c>
      <c r="M77" s="54">
        <v>5169.0000000000064</v>
      </c>
      <c r="N77" s="54">
        <v>5687.0000000000018</v>
      </c>
      <c r="O77" s="54">
        <v>6434.0000000000036</v>
      </c>
      <c r="P77" s="54">
        <v>7702.99999999999</v>
      </c>
      <c r="Q77" s="54">
        <v>8674.0000000000055</v>
      </c>
      <c r="R77" s="54">
        <v>9431.9999999999964</v>
      </c>
      <c r="S77" s="54">
        <v>3655.9999999999986</v>
      </c>
      <c r="T77" s="54">
        <v>3911.0000000000032</v>
      </c>
      <c r="U77" s="54">
        <v>4302</v>
      </c>
      <c r="V77" s="54">
        <v>4822</v>
      </c>
      <c r="W77" s="54">
        <v>5534.9999999999964</v>
      </c>
      <c r="X77" s="54">
        <v>6147.0000000000146</v>
      </c>
      <c r="Y77" s="54">
        <v>6790.9999999999909</v>
      </c>
      <c r="Z77" s="55">
        <v>7261</v>
      </c>
      <c r="AA77" s="44"/>
    </row>
    <row r="78" spans="1:27" x14ac:dyDescent="0.25">
      <c r="A78" s="253"/>
      <c r="B78" s="85" t="s">
        <v>13</v>
      </c>
      <c r="C78" s="53">
        <v>22360.999999999993</v>
      </c>
      <c r="D78" s="54">
        <v>23699.000000000018</v>
      </c>
      <c r="E78" s="54">
        <v>25742.000000000025</v>
      </c>
      <c r="F78" s="54">
        <v>28051.000000000018</v>
      </c>
      <c r="G78" s="54">
        <v>31049.999999999953</v>
      </c>
      <c r="H78" s="54">
        <v>38386.000000000007</v>
      </c>
      <c r="I78" s="54">
        <v>43881.99999999976</v>
      </c>
      <c r="J78" s="54">
        <v>48547.000000000007</v>
      </c>
      <c r="K78" s="54">
        <v>12454.000000000002</v>
      </c>
      <c r="L78" s="54">
        <v>13180.000000000005</v>
      </c>
      <c r="M78" s="54">
        <v>14333.999999999996</v>
      </c>
      <c r="N78" s="54">
        <v>15587.999999999978</v>
      </c>
      <c r="O78" s="54">
        <v>17342</v>
      </c>
      <c r="P78" s="54">
        <v>22411.000000000004</v>
      </c>
      <c r="Q78" s="54">
        <v>25483.000000000022</v>
      </c>
      <c r="R78" s="54">
        <v>28076.999999999982</v>
      </c>
      <c r="S78" s="54">
        <v>9913.9999999999982</v>
      </c>
      <c r="T78" s="54">
        <v>10522.000000000011</v>
      </c>
      <c r="U78" s="54">
        <v>11415.000000000013</v>
      </c>
      <c r="V78" s="54">
        <v>12473.000000000004</v>
      </c>
      <c r="W78" s="54">
        <v>13727.00000000002</v>
      </c>
      <c r="X78" s="54">
        <v>15992.999999999975</v>
      </c>
      <c r="Y78" s="54">
        <v>18420.999999999975</v>
      </c>
      <c r="Z78" s="55">
        <v>20495.000000000044</v>
      </c>
      <c r="AA78" s="44"/>
    </row>
    <row r="79" spans="1:27" x14ac:dyDescent="0.25">
      <c r="A79" s="253"/>
      <c r="B79" s="85" t="s">
        <v>14</v>
      </c>
      <c r="C79" s="53">
        <v>22857.999999999996</v>
      </c>
      <c r="D79" s="54">
        <v>25495.000000000011</v>
      </c>
      <c r="E79" s="54">
        <v>29336.00000000004</v>
      </c>
      <c r="F79" s="54">
        <v>32310.000000000018</v>
      </c>
      <c r="G79" s="54">
        <v>36122.000000000095</v>
      </c>
      <c r="H79" s="54">
        <v>42200.999999999985</v>
      </c>
      <c r="I79" s="54">
        <v>46325.999999999942</v>
      </c>
      <c r="J79" s="54">
        <v>49921.999999999985</v>
      </c>
      <c r="K79" s="54">
        <v>12555.999999999993</v>
      </c>
      <c r="L79" s="54">
        <v>14411.000000000015</v>
      </c>
      <c r="M79" s="54">
        <v>16738.000000000004</v>
      </c>
      <c r="N79" s="54">
        <v>18095.999999999996</v>
      </c>
      <c r="O79" s="54">
        <v>20264.000000000055</v>
      </c>
      <c r="P79" s="54">
        <v>24140.000000000015</v>
      </c>
      <c r="Q79" s="54">
        <v>26323.000000000065</v>
      </c>
      <c r="R79" s="54">
        <v>27978.999999999945</v>
      </c>
      <c r="S79" s="54">
        <v>10313.000000000002</v>
      </c>
      <c r="T79" s="54">
        <v>11089.000000000004</v>
      </c>
      <c r="U79" s="54">
        <v>12609.999999999991</v>
      </c>
      <c r="V79" s="54">
        <v>14229.999999999969</v>
      </c>
      <c r="W79" s="54">
        <v>15867.000000000013</v>
      </c>
      <c r="X79" s="54">
        <v>18082.999999999956</v>
      </c>
      <c r="Y79" s="54">
        <v>20027.999999999982</v>
      </c>
      <c r="Z79" s="55">
        <v>21972.000000000036</v>
      </c>
      <c r="AA79" s="44"/>
    </row>
    <row r="80" spans="1:27" x14ac:dyDescent="0.25">
      <c r="A80" s="253"/>
      <c r="B80" s="85" t="s">
        <v>12</v>
      </c>
      <c r="C80" s="53">
        <v>27739.999999999975</v>
      </c>
      <c r="D80" s="54">
        <v>28745.99999999996</v>
      </c>
      <c r="E80" s="54">
        <v>32355.999999999982</v>
      </c>
      <c r="F80" s="54">
        <v>34765</v>
      </c>
      <c r="G80" s="54">
        <v>39569.999999999993</v>
      </c>
      <c r="H80" s="54">
        <v>46817.000000000007</v>
      </c>
      <c r="I80" s="54">
        <v>52990.999999999935</v>
      </c>
      <c r="J80" s="54">
        <v>58565.000000000196</v>
      </c>
      <c r="K80" s="54">
        <v>15706.999999999973</v>
      </c>
      <c r="L80" s="54">
        <v>16241.999999999953</v>
      </c>
      <c r="M80" s="54">
        <v>18046</v>
      </c>
      <c r="N80" s="54">
        <v>19226.000000000029</v>
      </c>
      <c r="O80" s="54">
        <v>21914.999999999971</v>
      </c>
      <c r="P80" s="54">
        <v>26359.999999999967</v>
      </c>
      <c r="Q80" s="54">
        <v>29760.000000000015</v>
      </c>
      <c r="R80" s="54">
        <v>32177</v>
      </c>
      <c r="S80" s="54">
        <v>12042.000000000029</v>
      </c>
      <c r="T80" s="54">
        <v>12513.000000000027</v>
      </c>
      <c r="U80" s="54">
        <v>14320</v>
      </c>
      <c r="V80" s="54">
        <v>15556.000000000053</v>
      </c>
      <c r="W80" s="54">
        <v>17673.999999999975</v>
      </c>
      <c r="X80" s="54">
        <v>20480.00000000004</v>
      </c>
      <c r="Y80" s="54">
        <v>23263</v>
      </c>
      <c r="Z80" s="55">
        <v>26430.999999999945</v>
      </c>
      <c r="AA80" s="44"/>
    </row>
    <row r="81" spans="1:27" x14ac:dyDescent="0.25">
      <c r="A81" s="253"/>
      <c r="B81" s="85" t="s">
        <v>11</v>
      </c>
      <c r="C81" s="53">
        <v>30588.000000000015</v>
      </c>
      <c r="D81" s="54">
        <v>32709.999999999993</v>
      </c>
      <c r="E81" s="54">
        <v>37307.999999999913</v>
      </c>
      <c r="F81" s="54">
        <v>39756.000000000029</v>
      </c>
      <c r="G81" s="54">
        <v>44783.999999999891</v>
      </c>
      <c r="H81" s="54">
        <v>51131.999999999993</v>
      </c>
      <c r="I81" s="54">
        <v>58094.999999999949</v>
      </c>
      <c r="J81" s="54">
        <v>62755.000000000618</v>
      </c>
      <c r="K81" s="54">
        <v>17627.000000000007</v>
      </c>
      <c r="L81" s="54">
        <v>18799.999999999996</v>
      </c>
      <c r="M81" s="54">
        <v>21870.999999999993</v>
      </c>
      <c r="N81" s="54">
        <v>22711.000000000062</v>
      </c>
      <c r="O81" s="54">
        <v>25400.999999999996</v>
      </c>
      <c r="P81" s="54">
        <v>29275.000000000015</v>
      </c>
      <c r="Q81" s="54">
        <v>32974.000000000087</v>
      </c>
      <c r="R81" s="54">
        <v>35116.99999999992</v>
      </c>
      <c r="S81" s="54">
        <v>12971.000000000007</v>
      </c>
      <c r="T81" s="54">
        <v>13923.999999999978</v>
      </c>
      <c r="U81" s="54">
        <v>15450.999999999993</v>
      </c>
      <c r="V81" s="54">
        <v>17061.999999999985</v>
      </c>
      <c r="W81" s="54">
        <v>19399.000000000015</v>
      </c>
      <c r="X81" s="54">
        <v>21881.000000000025</v>
      </c>
      <c r="Y81" s="54">
        <v>25153.999999999971</v>
      </c>
      <c r="Z81" s="55">
        <v>27662.999999999971</v>
      </c>
      <c r="AA81" s="44"/>
    </row>
    <row r="82" spans="1:27" x14ac:dyDescent="0.25">
      <c r="A82" s="253"/>
      <c r="B82" s="85" t="s">
        <v>3</v>
      </c>
      <c r="C82" s="53">
        <v>558580.00000000151</v>
      </c>
      <c r="D82" s="54">
        <v>604943.9999999986</v>
      </c>
      <c r="E82" s="54">
        <v>653443.99999999476</v>
      </c>
      <c r="F82" s="54">
        <v>693456.99999999732</v>
      </c>
      <c r="G82" s="54">
        <v>776165.99999999395</v>
      </c>
      <c r="H82" s="54">
        <v>883693.99999999034</v>
      </c>
      <c r="I82" s="54">
        <v>998343.99999999756</v>
      </c>
      <c r="J82" s="54">
        <v>1088608.0000000105</v>
      </c>
      <c r="K82" s="54">
        <v>346833.00000000081</v>
      </c>
      <c r="L82" s="54">
        <v>374918.00000000268</v>
      </c>
      <c r="M82" s="54">
        <v>404112.99999999866</v>
      </c>
      <c r="N82" s="54">
        <v>430443.0000000007</v>
      </c>
      <c r="O82" s="54">
        <v>481104.99999999895</v>
      </c>
      <c r="P82" s="54">
        <v>544698.99999999907</v>
      </c>
      <c r="Q82" s="54">
        <v>614781.99999999674</v>
      </c>
      <c r="R82" s="54">
        <v>672008.99999999395</v>
      </c>
      <c r="S82" s="54">
        <v>211919.00000000116</v>
      </c>
      <c r="T82" s="54">
        <v>230223.00000000006</v>
      </c>
      <c r="U82" s="54">
        <v>249559.00000000058</v>
      </c>
      <c r="V82" s="54">
        <v>263264.99999999849</v>
      </c>
      <c r="W82" s="54">
        <v>295349.00000000157</v>
      </c>
      <c r="X82" s="54">
        <v>339386.00000000029</v>
      </c>
      <c r="Y82" s="54">
        <v>384003.9999999982</v>
      </c>
      <c r="Z82" s="55">
        <v>417069.00000000058</v>
      </c>
      <c r="AA82" s="44"/>
    </row>
    <row r="83" spans="1:27" x14ac:dyDescent="0.25">
      <c r="A83" s="253"/>
      <c r="B83" s="85" t="s">
        <v>8</v>
      </c>
      <c r="C83" s="53">
        <v>34572.999999999985</v>
      </c>
      <c r="D83" s="54">
        <v>37183.000000000051</v>
      </c>
      <c r="E83" s="54">
        <v>42783.000000000007</v>
      </c>
      <c r="F83" s="54">
        <v>49449.000000000073</v>
      </c>
      <c r="G83" s="54">
        <v>59681.999999999935</v>
      </c>
      <c r="H83" s="54">
        <v>75118.000000000029</v>
      </c>
      <c r="I83" s="54">
        <v>85419.999999999345</v>
      </c>
      <c r="J83" s="54">
        <v>90895.000000000335</v>
      </c>
      <c r="K83" s="54">
        <v>20651.999999999982</v>
      </c>
      <c r="L83" s="54">
        <v>22126.000000000029</v>
      </c>
      <c r="M83" s="54">
        <v>25497.99999999996</v>
      </c>
      <c r="N83" s="54">
        <v>29463.000000000015</v>
      </c>
      <c r="O83" s="54">
        <v>35554.000000000102</v>
      </c>
      <c r="P83" s="54">
        <v>45041.000000000153</v>
      </c>
      <c r="Q83" s="54">
        <v>51083.999999999818</v>
      </c>
      <c r="R83" s="54">
        <v>53782.999999999985</v>
      </c>
      <c r="S83" s="54">
        <v>13932.000000000002</v>
      </c>
      <c r="T83" s="54">
        <v>15073.999999999991</v>
      </c>
      <c r="U83" s="54">
        <v>17309.999999999978</v>
      </c>
      <c r="V83" s="54">
        <v>20023.000000000007</v>
      </c>
      <c r="W83" s="54">
        <v>24161.000000000073</v>
      </c>
      <c r="X83" s="54">
        <v>30135.999999999898</v>
      </c>
      <c r="Y83" s="54">
        <v>34381.999999999993</v>
      </c>
      <c r="Z83" s="55">
        <v>37170.000000000022</v>
      </c>
      <c r="AA83" s="44"/>
    </row>
    <row r="84" spans="1:27" x14ac:dyDescent="0.25">
      <c r="A84" s="253"/>
      <c r="B84" s="85" t="s">
        <v>9</v>
      </c>
      <c r="C84" s="53">
        <v>13294.999999999991</v>
      </c>
      <c r="D84" s="54">
        <v>16306.999999999995</v>
      </c>
      <c r="E84" s="54">
        <v>22123.000000000007</v>
      </c>
      <c r="F84" s="54">
        <v>29576.999999999909</v>
      </c>
      <c r="G84" s="54">
        <v>32748.999999999964</v>
      </c>
      <c r="H84" s="54">
        <v>39500.999999999942</v>
      </c>
      <c r="I84" s="54">
        <v>43388.000000000058</v>
      </c>
      <c r="J84" s="54">
        <v>47268.000000000044</v>
      </c>
      <c r="K84" s="54">
        <v>9029.9999999999945</v>
      </c>
      <c r="L84" s="54">
        <v>11021.999999999998</v>
      </c>
      <c r="M84" s="54">
        <v>14890.999999999989</v>
      </c>
      <c r="N84" s="54">
        <v>19659.999999999967</v>
      </c>
      <c r="O84" s="54">
        <v>21129.000000000004</v>
      </c>
      <c r="P84" s="54">
        <v>25439.00000000004</v>
      </c>
      <c r="Q84" s="54">
        <v>27648.000000000025</v>
      </c>
      <c r="R84" s="54">
        <v>29938.999999999967</v>
      </c>
      <c r="S84" s="54">
        <v>4271.0000000000009</v>
      </c>
      <c r="T84" s="54">
        <v>5298.0000000000082</v>
      </c>
      <c r="U84" s="54">
        <v>7251.9999999999982</v>
      </c>
      <c r="V84" s="54">
        <v>9933.0000000000291</v>
      </c>
      <c r="W84" s="54">
        <v>11638.999999999965</v>
      </c>
      <c r="X84" s="54">
        <v>14093.999999999976</v>
      </c>
      <c r="Y84" s="54">
        <v>15764.000000000009</v>
      </c>
      <c r="Z84" s="55">
        <v>17360.999999999942</v>
      </c>
      <c r="AA84" s="44"/>
    </row>
    <row r="85" spans="1:27" x14ac:dyDescent="0.25">
      <c r="A85" s="253"/>
      <c r="B85" s="85" t="s">
        <v>7</v>
      </c>
      <c r="C85" s="53">
        <v>26132.000000000022</v>
      </c>
      <c r="D85" s="54">
        <v>31229.999999999993</v>
      </c>
      <c r="E85" s="54">
        <v>41300.999999999942</v>
      </c>
      <c r="F85" s="54">
        <v>50863.000000000124</v>
      </c>
      <c r="G85" s="54">
        <v>59420.000000000131</v>
      </c>
      <c r="H85" s="54">
        <v>74171.000000000102</v>
      </c>
      <c r="I85" s="54">
        <v>85618.999999999753</v>
      </c>
      <c r="J85" s="54">
        <v>92619.99999999984</v>
      </c>
      <c r="K85" s="54">
        <v>15199.000000000004</v>
      </c>
      <c r="L85" s="54">
        <v>19029.999999999982</v>
      </c>
      <c r="M85" s="54">
        <v>26276.000000000029</v>
      </c>
      <c r="N85" s="54">
        <v>33110.999999999971</v>
      </c>
      <c r="O85" s="54">
        <v>39093.999999999978</v>
      </c>
      <c r="P85" s="54">
        <v>49976.000000000095</v>
      </c>
      <c r="Q85" s="54">
        <v>57530.000000000189</v>
      </c>
      <c r="R85" s="54">
        <v>61493.999999999956</v>
      </c>
      <c r="S85" s="54">
        <v>10942.000000000016</v>
      </c>
      <c r="T85" s="54">
        <v>12210.99999999998</v>
      </c>
      <c r="U85" s="54">
        <v>15051.000000000064</v>
      </c>
      <c r="V85" s="54">
        <v>17771.00000000004</v>
      </c>
      <c r="W85" s="54">
        <v>20360.000000000047</v>
      </c>
      <c r="X85" s="54">
        <v>24225.999999999985</v>
      </c>
      <c r="Y85" s="54">
        <v>28133.999999999905</v>
      </c>
      <c r="Z85" s="55">
        <v>31177.999999999989</v>
      </c>
      <c r="AA85" s="44"/>
    </row>
    <row r="86" spans="1:27" x14ac:dyDescent="0.25">
      <c r="A86" s="253"/>
      <c r="B86" s="85" t="s">
        <v>15</v>
      </c>
      <c r="C86" s="53">
        <v>22725.999999999985</v>
      </c>
      <c r="D86" s="54">
        <v>23977.999999999978</v>
      </c>
      <c r="E86" s="54">
        <v>27773.000000000007</v>
      </c>
      <c r="F86" s="54">
        <v>28553.000000000007</v>
      </c>
      <c r="G86" s="54">
        <v>30176.999999999913</v>
      </c>
      <c r="H86" s="54">
        <v>36320.000000000036</v>
      </c>
      <c r="I86" s="54">
        <v>40728.000000000051</v>
      </c>
      <c r="J86" s="54">
        <v>43636.000000000116</v>
      </c>
      <c r="K86" s="54">
        <v>13001.000000000007</v>
      </c>
      <c r="L86" s="54">
        <v>13867.999999999984</v>
      </c>
      <c r="M86" s="54">
        <v>16085.999999999969</v>
      </c>
      <c r="N86" s="54">
        <v>15641.000000000018</v>
      </c>
      <c r="O86" s="54">
        <v>16533.999999999996</v>
      </c>
      <c r="P86" s="54">
        <v>20337.000000000033</v>
      </c>
      <c r="Q86" s="54">
        <v>23095.000000000011</v>
      </c>
      <c r="R86" s="54">
        <v>24594.999999999956</v>
      </c>
      <c r="S86" s="54">
        <v>9731.0000000000146</v>
      </c>
      <c r="T86" s="54">
        <v>10114</v>
      </c>
      <c r="U86" s="54">
        <v>11696.999999999995</v>
      </c>
      <c r="V86" s="54">
        <v>12924.000000000004</v>
      </c>
      <c r="W86" s="54">
        <v>13659.000000000025</v>
      </c>
      <c r="X86" s="54">
        <v>16000.000000000013</v>
      </c>
      <c r="Y86" s="54">
        <v>17659.000000000007</v>
      </c>
      <c r="Z86" s="55">
        <v>19061.999999999953</v>
      </c>
      <c r="AA86" s="44"/>
    </row>
    <row r="87" spans="1:27" x14ac:dyDescent="0.25">
      <c r="A87" s="253"/>
      <c r="B87" s="85" t="s">
        <v>4</v>
      </c>
      <c r="C87" s="53">
        <v>383465.99999999808</v>
      </c>
      <c r="D87" s="54">
        <v>407891.9999999954</v>
      </c>
      <c r="E87" s="54">
        <v>484344.00000000111</v>
      </c>
      <c r="F87" s="54">
        <v>522153.99999999808</v>
      </c>
      <c r="G87" s="54">
        <v>578160.99999999849</v>
      </c>
      <c r="H87" s="54">
        <v>677725.00000000512</v>
      </c>
      <c r="I87" s="54">
        <v>747089.99999999895</v>
      </c>
      <c r="J87" s="54">
        <v>794068.00000000233</v>
      </c>
      <c r="K87" s="54">
        <v>258409.00000000009</v>
      </c>
      <c r="L87" s="54">
        <v>271585.99999999767</v>
      </c>
      <c r="M87" s="54">
        <v>325930.99999999878</v>
      </c>
      <c r="N87" s="54">
        <v>349704.00000000029</v>
      </c>
      <c r="O87" s="54">
        <v>385480.99999999732</v>
      </c>
      <c r="P87" s="54">
        <v>451625.99999999872</v>
      </c>
      <c r="Q87" s="54">
        <v>493756.00000000856</v>
      </c>
      <c r="R87" s="54">
        <v>521630.9999999986</v>
      </c>
      <c r="S87" s="54">
        <v>125148.99999999959</v>
      </c>
      <c r="T87" s="54">
        <v>136438.00000000006</v>
      </c>
      <c r="U87" s="54">
        <v>158533.99999999977</v>
      </c>
      <c r="V87" s="54">
        <v>172612</v>
      </c>
      <c r="W87" s="54">
        <v>192878.00000000207</v>
      </c>
      <c r="X87" s="54">
        <v>226344.99999999977</v>
      </c>
      <c r="Y87" s="54">
        <v>253675.00000000084</v>
      </c>
      <c r="Z87" s="55">
        <v>272777.99999999907</v>
      </c>
      <c r="AA87" s="44"/>
    </row>
    <row r="88" spans="1:27" x14ac:dyDescent="0.25">
      <c r="A88" s="253"/>
      <c r="B88" s="85" t="s">
        <v>10</v>
      </c>
      <c r="C88" s="53">
        <v>19089.999999999985</v>
      </c>
      <c r="D88" s="54">
        <v>20320.999999999985</v>
      </c>
      <c r="E88" s="54">
        <v>25328.999999999989</v>
      </c>
      <c r="F88" s="54">
        <v>31475.000000000025</v>
      </c>
      <c r="G88" s="54">
        <v>37772.999999999964</v>
      </c>
      <c r="H88" s="54">
        <v>47080.000000000007</v>
      </c>
      <c r="I88" s="54">
        <v>53592.99999999984</v>
      </c>
      <c r="J88" s="54">
        <v>57686.999999999993</v>
      </c>
      <c r="K88" s="54">
        <v>10998.000000000005</v>
      </c>
      <c r="L88" s="54">
        <v>11943.999999999996</v>
      </c>
      <c r="M88" s="54">
        <v>15504</v>
      </c>
      <c r="N88" s="54">
        <v>19388.000000000004</v>
      </c>
      <c r="O88" s="54">
        <v>23468.000000000018</v>
      </c>
      <c r="P88" s="54">
        <v>30441.000000000025</v>
      </c>
      <c r="Q88" s="54">
        <v>34005.999999999891</v>
      </c>
      <c r="R88" s="54">
        <v>35785.999999999985</v>
      </c>
      <c r="S88" s="54">
        <v>8093.0000000000036</v>
      </c>
      <c r="T88" s="54">
        <v>8383.9999999999927</v>
      </c>
      <c r="U88" s="54">
        <v>9828.0000000000018</v>
      </c>
      <c r="V88" s="54">
        <v>12094.000000000009</v>
      </c>
      <c r="W88" s="54">
        <v>14314.999999999996</v>
      </c>
      <c r="X88" s="54">
        <v>16664.000000000022</v>
      </c>
      <c r="Y88" s="54">
        <v>19605.000000000015</v>
      </c>
      <c r="Z88" s="55">
        <v>21918.00000000004</v>
      </c>
      <c r="AA88" s="44"/>
    </row>
    <row r="89" spans="1:27" x14ac:dyDescent="0.25">
      <c r="A89" s="253"/>
      <c r="B89" s="85" t="s">
        <v>6</v>
      </c>
      <c r="C89" s="53">
        <v>52787.000000000044</v>
      </c>
      <c r="D89" s="54">
        <v>61031.000000000087</v>
      </c>
      <c r="E89" s="54">
        <v>74204.999999999854</v>
      </c>
      <c r="F89" s="54">
        <v>85385.999999999607</v>
      </c>
      <c r="G89" s="54">
        <v>99083</v>
      </c>
      <c r="H89" s="54">
        <v>122020.99999999996</v>
      </c>
      <c r="I89" s="54">
        <v>138765.00000000041</v>
      </c>
      <c r="J89" s="54">
        <v>151070.00000000073</v>
      </c>
      <c r="K89" s="54">
        <v>29485.999999999916</v>
      </c>
      <c r="L89" s="54">
        <v>35110.000000000007</v>
      </c>
      <c r="M89" s="54">
        <v>42751.000000000087</v>
      </c>
      <c r="N89" s="54">
        <v>48549.999999999927</v>
      </c>
      <c r="O89" s="54">
        <v>56402.00000000024</v>
      </c>
      <c r="P89" s="54">
        <v>70657.000000000189</v>
      </c>
      <c r="Q89" s="54">
        <v>80441.999999999913</v>
      </c>
      <c r="R89" s="54">
        <v>86976.000000000131</v>
      </c>
      <c r="S89" s="54">
        <v>23316.999999999967</v>
      </c>
      <c r="T89" s="54">
        <v>25947.999999999938</v>
      </c>
      <c r="U89" s="54">
        <v>31487.000000000076</v>
      </c>
      <c r="V89" s="54">
        <v>36863.000000000073</v>
      </c>
      <c r="W89" s="54">
        <v>42734.999999999804</v>
      </c>
      <c r="X89" s="54">
        <v>51435.000000000022</v>
      </c>
      <c r="Y89" s="54">
        <v>58402</v>
      </c>
      <c r="Z89" s="55">
        <v>64175.000000000291</v>
      </c>
      <c r="AA89" s="44"/>
    </row>
    <row r="90" spans="1:27" x14ac:dyDescent="0.25">
      <c r="A90" s="253"/>
      <c r="B90" s="85" t="s">
        <v>18</v>
      </c>
      <c r="C90" s="53">
        <v>6798.0000000000045</v>
      </c>
      <c r="D90" s="54">
        <v>8015.9999999999982</v>
      </c>
      <c r="E90" s="54">
        <v>11156.999999999989</v>
      </c>
      <c r="F90" s="54">
        <v>13959</v>
      </c>
      <c r="G90" s="54">
        <v>16328.000000000015</v>
      </c>
      <c r="H90" s="54">
        <v>18952.000000000004</v>
      </c>
      <c r="I90" s="54">
        <v>21530.999999999978</v>
      </c>
      <c r="J90" s="54">
        <v>23225.999999999996</v>
      </c>
      <c r="K90" s="54">
        <v>4700.9999999999991</v>
      </c>
      <c r="L90" s="54">
        <v>5441.9999999999982</v>
      </c>
      <c r="M90" s="54">
        <v>7379.9999999999964</v>
      </c>
      <c r="N90" s="54">
        <v>9027.9999999999945</v>
      </c>
      <c r="O90" s="54">
        <v>10384.999999999998</v>
      </c>
      <c r="P90" s="54">
        <v>11926.999999999998</v>
      </c>
      <c r="Q90" s="54">
        <v>13658.000000000036</v>
      </c>
      <c r="R90" s="54">
        <v>14776.999999999958</v>
      </c>
      <c r="S90" s="54">
        <v>2099.0000000000018</v>
      </c>
      <c r="T90" s="54">
        <v>2576.9999999999973</v>
      </c>
      <c r="U90" s="54">
        <v>3784.9999999999986</v>
      </c>
      <c r="V90" s="54">
        <v>4934.9999999999945</v>
      </c>
      <c r="W90" s="54">
        <v>5949.9999999999991</v>
      </c>
      <c r="X90" s="54">
        <v>7039.9999999999945</v>
      </c>
      <c r="Y90" s="54">
        <v>7887.9999999999827</v>
      </c>
      <c r="Z90" s="55">
        <v>8458.0000000000236</v>
      </c>
      <c r="AA90" s="44"/>
    </row>
    <row r="91" spans="1:27" x14ac:dyDescent="0.25">
      <c r="A91" s="253"/>
      <c r="B91" s="85" t="s">
        <v>24</v>
      </c>
      <c r="C91" s="53">
        <v>6169.9999999999982</v>
      </c>
      <c r="D91" s="54">
        <v>6475.0000000000036</v>
      </c>
      <c r="E91" s="54">
        <v>7256.9999999999918</v>
      </c>
      <c r="F91" s="54">
        <v>8263.0000000000018</v>
      </c>
      <c r="G91" s="54">
        <v>9416.0000000000146</v>
      </c>
      <c r="H91" s="54">
        <v>11962.000000000015</v>
      </c>
      <c r="I91" s="54">
        <v>14117.000000000024</v>
      </c>
      <c r="J91" s="54">
        <v>15360.000000000007</v>
      </c>
      <c r="K91" s="54">
        <v>3854.0000000000014</v>
      </c>
      <c r="L91" s="54">
        <v>4034.9999999999977</v>
      </c>
      <c r="M91" s="54">
        <v>4562.9999999999955</v>
      </c>
      <c r="N91" s="54">
        <v>5046.0000000000018</v>
      </c>
      <c r="O91" s="54">
        <v>5666.9999999999973</v>
      </c>
      <c r="P91" s="54">
        <v>7443.9999999999955</v>
      </c>
      <c r="Q91" s="54">
        <v>8783.0000000000036</v>
      </c>
      <c r="R91" s="54">
        <v>9283.0000000000036</v>
      </c>
      <c r="S91" s="54">
        <v>2317.0000000000014</v>
      </c>
      <c r="T91" s="54">
        <v>2440.9999999999991</v>
      </c>
      <c r="U91" s="54">
        <v>2697.0000000000014</v>
      </c>
      <c r="V91" s="54">
        <v>3222.9999999999995</v>
      </c>
      <c r="W91" s="54">
        <v>3760.0000000000014</v>
      </c>
      <c r="X91" s="54">
        <v>4526.9999999999982</v>
      </c>
      <c r="Y91" s="54">
        <v>5340.0000000000009</v>
      </c>
      <c r="Z91" s="55">
        <v>6082.9999999999918</v>
      </c>
      <c r="AA91" s="44"/>
    </row>
    <row r="92" spans="1:27" x14ac:dyDescent="0.25">
      <c r="A92" s="253"/>
      <c r="B92" s="85" t="s">
        <v>25</v>
      </c>
      <c r="C92" s="53">
        <v>5186.0000000000018</v>
      </c>
      <c r="D92" s="54">
        <v>5441</v>
      </c>
      <c r="E92" s="54">
        <v>6454.9999999999991</v>
      </c>
      <c r="F92" s="54">
        <v>7350.9999999999836</v>
      </c>
      <c r="G92" s="54">
        <v>8976.0000000000036</v>
      </c>
      <c r="H92" s="54">
        <v>11223.000000000015</v>
      </c>
      <c r="I92" s="54">
        <v>12749.999999999995</v>
      </c>
      <c r="J92" s="54">
        <v>14310.000000000005</v>
      </c>
      <c r="K92" s="54">
        <v>3061.9999999999991</v>
      </c>
      <c r="L92" s="54">
        <v>3200.0000000000014</v>
      </c>
      <c r="M92" s="54">
        <v>3766.0000000000005</v>
      </c>
      <c r="N92" s="54">
        <v>4110.0000000000045</v>
      </c>
      <c r="O92" s="54">
        <v>5002.9999999999973</v>
      </c>
      <c r="P92" s="54">
        <v>6494.0000000000073</v>
      </c>
      <c r="Q92" s="54">
        <v>7364.0000000000055</v>
      </c>
      <c r="R92" s="54">
        <v>7752.00000000001</v>
      </c>
      <c r="S92" s="54">
        <v>2126.0000000000005</v>
      </c>
      <c r="T92" s="54">
        <v>2243</v>
      </c>
      <c r="U92" s="54">
        <v>2692.0000000000014</v>
      </c>
      <c r="V92" s="54">
        <v>3243.000000000005</v>
      </c>
      <c r="W92" s="54">
        <v>3981.0000000000023</v>
      </c>
      <c r="X92" s="54">
        <v>4733.0000000000027</v>
      </c>
      <c r="Y92" s="54">
        <v>5398.9999999999882</v>
      </c>
      <c r="Z92" s="55">
        <v>6563.9999999999964</v>
      </c>
      <c r="AA92" s="44"/>
    </row>
    <row r="93" spans="1:27" x14ac:dyDescent="0.25">
      <c r="A93" s="253"/>
      <c r="B93" s="85" t="s">
        <v>22</v>
      </c>
      <c r="C93" s="53">
        <v>4927.9999999999973</v>
      </c>
      <c r="D93" s="54">
        <v>5271.9999999999964</v>
      </c>
      <c r="E93" s="54">
        <v>5772.9999999999973</v>
      </c>
      <c r="F93" s="54">
        <v>6984.9999999999982</v>
      </c>
      <c r="G93" s="54">
        <v>8208.9999999999982</v>
      </c>
      <c r="H93" s="54">
        <v>9929.9999999999782</v>
      </c>
      <c r="I93" s="54">
        <v>11021.000000000013</v>
      </c>
      <c r="J93" s="54">
        <v>11847.999999999995</v>
      </c>
      <c r="K93" s="54">
        <v>2908.0000000000027</v>
      </c>
      <c r="L93" s="54">
        <v>3111.9999999999995</v>
      </c>
      <c r="M93" s="54">
        <v>3364.9999999999964</v>
      </c>
      <c r="N93" s="54">
        <v>4075.9999999999973</v>
      </c>
      <c r="O93" s="54">
        <v>4818.0000000000045</v>
      </c>
      <c r="P93" s="54">
        <v>5953.0000000000045</v>
      </c>
      <c r="Q93" s="54">
        <v>6605.9999999999927</v>
      </c>
      <c r="R93" s="54">
        <v>6953.9999999999927</v>
      </c>
      <c r="S93" s="54">
        <v>2022.0000000000007</v>
      </c>
      <c r="T93" s="54">
        <v>2161.0000000000014</v>
      </c>
      <c r="U93" s="54">
        <v>2413</v>
      </c>
      <c r="V93" s="54">
        <v>2914.9999999999977</v>
      </c>
      <c r="W93" s="54">
        <v>3398.0000000000032</v>
      </c>
      <c r="X93" s="54">
        <v>3982.9999999999973</v>
      </c>
      <c r="Y93" s="54">
        <v>4423.0000000000055</v>
      </c>
      <c r="Z93" s="55">
        <v>4900.0000000000018</v>
      </c>
      <c r="AA93" s="44"/>
    </row>
    <row r="94" spans="1:27" x14ac:dyDescent="0.25">
      <c r="A94" s="253"/>
      <c r="B94" s="85" t="s">
        <v>26</v>
      </c>
      <c r="C94" s="53">
        <v>5264</v>
      </c>
      <c r="D94" s="54">
        <v>5359.0000000000009</v>
      </c>
      <c r="E94" s="54">
        <v>6310.0000000000073</v>
      </c>
      <c r="F94" s="54">
        <v>7091.0000000000018</v>
      </c>
      <c r="G94" s="54">
        <v>8462.9999999999945</v>
      </c>
      <c r="H94" s="54">
        <v>10403.999999999995</v>
      </c>
      <c r="I94" s="54">
        <v>11730.000000000016</v>
      </c>
      <c r="J94" s="54">
        <v>12315.999999999993</v>
      </c>
      <c r="K94" s="54">
        <v>3325.9999999999995</v>
      </c>
      <c r="L94" s="54">
        <v>3348.9999999999991</v>
      </c>
      <c r="M94" s="54">
        <v>4055.9999999999986</v>
      </c>
      <c r="N94" s="54">
        <v>4376.0000000000036</v>
      </c>
      <c r="O94" s="54">
        <v>5237.0000000000009</v>
      </c>
      <c r="P94" s="54">
        <v>6556</v>
      </c>
      <c r="Q94" s="54">
        <v>7221.0000000000136</v>
      </c>
      <c r="R94" s="54">
        <v>7446.9999999999982</v>
      </c>
      <c r="S94" s="54">
        <v>1937.9999999999991</v>
      </c>
      <c r="T94" s="54">
        <v>2011.9999999999991</v>
      </c>
      <c r="U94" s="54">
        <v>2256</v>
      </c>
      <c r="V94" s="54">
        <v>2716.9999999999982</v>
      </c>
      <c r="W94" s="54">
        <v>3229.0000000000027</v>
      </c>
      <c r="X94" s="54">
        <v>3850.0000000000027</v>
      </c>
      <c r="Y94" s="54">
        <v>4510.9999999999982</v>
      </c>
      <c r="Z94" s="55">
        <v>4873</v>
      </c>
      <c r="AA94" s="44"/>
    </row>
    <row r="95" spans="1:27" x14ac:dyDescent="0.25">
      <c r="A95" s="253"/>
      <c r="B95" s="85" t="s">
        <v>19</v>
      </c>
      <c r="C95" s="53">
        <v>7266.0000000000036</v>
      </c>
      <c r="D95" s="54">
        <v>7965.99999999999</v>
      </c>
      <c r="E95" s="54">
        <v>9190</v>
      </c>
      <c r="F95" s="54">
        <v>10160.000000000005</v>
      </c>
      <c r="G95" s="54">
        <v>12055.000000000005</v>
      </c>
      <c r="H95" s="54">
        <v>15349</v>
      </c>
      <c r="I95" s="54">
        <v>17185.000000000011</v>
      </c>
      <c r="J95" s="54">
        <v>18975.000000000033</v>
      </c>
      <c r="K95" s="54">
        <v>4898.9999999999964</v>
      </c>
      <c r="L95" s="54">
        <v>5355.0000000000009</v>
      </c>
      <c r="M95" s="54">
        <v>6100.9999999999991</v>
      </c>
      <c r="N95" s="54">
        <v>6415.9999999999964</v>
      </c>
      <c r="O95" s="54">
        <v>7460.0000000000082</v>
      </c>
      <c r="P95" s="54">
        <v>9580.0000000000091</v>
      </c>
      <c r="Q95" s="54">
        <v>10826.000000000007</v>
      </c>
      <c r="R95" s="54">
        <v>11949.999999999991</v>
      </c>
      <c r="S95" s="54">
        <v>2368</v>
      </c>
      <c r="T95" s="54">
        <v>2614.9999999999982</v>
      </c>
      <c r="U95" s="54">
        <v>3089.9999999999982</v>
      </c>
      <c r="V95" s="54">
        <v>3745.0000000000014</v>
      </c>
      <c r="W95" s="54">
        <v>4602.0000000000055</v>
      </c>
      <c r="X95" s="54">
        <v>5776.0000000000009</v>
      </c>
      <c r="Y95" s="54">
        <v>6373.99999999998</v>
      </c>
      <c r="Z95" s="55">
        <v>7034.9999999999955</v>
      </c>
      <c r="AA95" s="44"/>
    </row>
    <row r="96" spans="1:27" x14ac:dyDescent="0.25">
      <c r="A96" s="253"/>
      <c r="B96" s="85" t="s">
        <v>17</v>
      </c>
      <c r="C96" s="53">
        <v>5835.9999999999955</v>
      </c>
      <c r="D96" s="54">
        <v>6962</v>
      </c>
      <c r="E96" s="54">
        <v>8075.0000000000018</v>
      </c>
      <c r="F96" s="54">
        <v>9018</v>
      </c>
      <c r="G96" s="54">
        <v>11006.000000000005</v>
      </c>
      <c r="H96" s="54">
        <v>13728.000000000002</v>
      </c>
      <c r="I96" s="54">
        <v>16593.000000000007</v>
      </c>
      <c r="J96" s="54">
        <v>18798.999999999989</v>
      </c>
      <c r="K96" s="54">
        <v>3920.0000000000014</v>
      </c>
      <c r="L96" s="54">
        <v>4724.9999999999991</v>
      </c>
      <c r="M96" s="54">
        <v>5397</v>
      </c>
      <c r="N96" s="54">
        <v>5754</v>
      </c>
      <c r="O96" s="54">
        <v>6922.9999999999982</v>
      </c>
      <c r="P96" s="54">
        <v>8872.0000000000055</v>
      </c>
      <c r="Q96" s="54">
        <v>10821.000000000022</v>
      </c>
      <c r="R96" s="54">
        <v>12216.999999999975</v>
      </c>
      <c r="S96" s="54">
        <v>1916</v>
      </c>
      <c r="T96" s="54">
        <v>2240.0000000000014</v>
      </c>
      <c r="U96" s="54">
        <v>2680.9999999999977</v>
      </c>
      <c r="V96" s="54">
        <v>3267</v>
      </c>
      <c r="W96" s="54">
        <v>4091.9999999999995</v>
      </c>
      <c r="X96" s="54">
        <v>4858.9999999999973</v>
      </c>
      <c r="Y96" s="54">
        <v>5775</v>
      </c>
      <c r="Z96" s="55">
        <v>6590.0000000000045</v>
      </c>
      <c r="AA96" s="44"/>
    </row>
    <row r="97" spans="1:27" x14ac:dyDescent="0.25">
      <c r="A97" s="253"/>
      <c r="B97" s="85" t="s">
        <v>21</v>
      </c>
      <c r="C97" s="53">
        <v>3042.0000000000005</v>
      </c>
      <c r="D97" s="54">
        <v>3342.9999999999982</v>
      </c>
      <c r="E97" s="54">
        <v>3934.9999999999977</v>
      </c>
      <c r="F97" s="54">
        <v>4593.0000000000027</v>
      </c>
      <c r="G97" s="54">
        <v>5097</v>
      </c>
      <c r="H97" s="54">
        <v>6129.9999999999927</v>
      </c>
      <c r="I97" s="54">
        <v>6756.9999999999991</v>
      </c>
      <c r="J97" s="54">
        <v>7371.0000000000027</v>
      </c>
      <c r="K97" s="54">
        <v>1926</v>
      </c>
      <c r="L97" s="54">
        <v>2088.9999999999991</v>
      </c>
      <c r="M97" s="54">
        <v>2488.0000000000009</v>
      </c>
      <c r="N97" s="54">
        <v>2904.0000000000009</v>
      </c>
      <c r="O97" s="54">
        <v>3163.0000000000014</v>
      </c>
      <c r="P97" s="54">
        <v>3772.0000000000055</v>
      </c>
      <c r="Q97" s="54">
        <v>4095.9999999999982</v>
      </c>
      <c r="R97" s="54">
        <v>4418</v>
      </c>
      <c r="S97" s="54">
        <v>1118.0000000000009</v>
      </c>
      <c r="T97" s="54">
        <v>1253.9999999999993</v>
      </c>
      <c r="U97" s="54">
        <v>1447.0000000000005</v>
      </c>
      <c r="V97" s="54">
        <v>1692.0000000000016</v>
      </c>
      <c r="W97" s="54">
        <v>1935.9999999999989</v>
      </c>
      <c r="X97" s="54">
        <v>2361.9999999999991</v>
      </c>
      <c r="Y97" s="54">
        <v>2665.9999999999973</v>
      </c>
      <c r="Z97" s="55">
        <v>2964.9999999999968</v>
      </c>
      <c r="AA97" s="44"/>
    </row>
    <row r="98" spans="1:27" x14ac:dyDescent="0.25">
      <c r="A98" s="253"/>
      <c r="B98" s="85" t="s">
        <v>27</v>
      </c>
      <c r="C98" s="56"/>
      <c r="D98" s="57"/>
      <c r="E98" s="57"/>
      <c r="F98" s="54">
        <v>5</v>
      </c>
      <c r="G98" s="54">
        <v>4</v>
      </c>
      <c r="H98" s="54">
        <v>2</v>
      </c>
      <c r="I98" s="57"/>
      <c r="J98" s="54">
        <v>5</v>
      </c>
      <c r="K98" s="57"/>
      <c r="L98" s="57"/>
      <c r="M98" s="57"/>
      <c r="N98" s="54">
        <v>4</v>
      </c>
      <c r="O98" s="54">
        <v>3</v>
      </c>
      <c r="P98" s="54">
        <v>1</v>
      </c>
      <c r="Q98" s="57"/>
      <c r="R98" s="54">
        <v>2</v>
      </c>
      <c r="S98" s="57"/>
      <c r="T98" s="57"/>
      <c r="U98" s="57"/>
      <c r="V98" s="54">
        <v>1</v>
      </c>
      <c r="W98" s="54">
        <v>1</v>
      </c>
      <c r="X98" s="54">
        <v>1</v>
      </c>
      <c r="Y98" s="57"/>
      <c r="Z98" s="55">
        <v>3</v>
      </c>
      <c r="AA98" s="44"/>
    </row>
    <row r="99" spans="1:27" ht="15.75" thickBot="1" x14ac:dyDescent="0.3">
      <c r="A99" s="254"/>
      <c r="B99" s="86" t="s">
        <v>98</v>
      </c>
      <c r="C99" s="59">
        <v>1362334.9999999988</v>
      </c>
      <c r="D99" s="60">
        <v>1474258.9999999991</v>
      </c>
      <c r="E99" s="60">
        <v>1679318.9999999835</v>
      </c>
      <c r="F99" s="60">
        <v>1832208.9999999974</v>
      </c>
      <c r="G99" s="60">
        <v>2062585.0000000005</v>
      </c>
      <c r="H99" s="60">
        <v>2419829.0000000107</v>
      </c>
      <c r="I99" s="60">
        <v>2715354.0000000047</v>
      </c>
      <c r="J99" s="60">
        <v>2932365.0000000275</v>
      </c>
      <c r="K99" s="60">
        <v>850771.99999999884</v>
      </c>
      <c r="L99" s="60">
        <v>918596.00000000687</v>
      </c>
      <c r="M99" s="60">
        <v>1052395.9999999984</v>
      </c>
      <c r="N99" s="60">
        <v>1144455.999999997</v>
      </c>
      <c r="O99" s="60">
        <v>1284766.9999999849</v>
      </c>
      <c r="P99" s="60">
        <v>1512831.0000000005</v>
      </c>
      <c r="Q99" s="60">
        <v>1691253.9999999516</v>
      </c>
      <c r="R99" s="60">
        <v>1818152.0000000417</v>
      </c>
      <c r="S99" s="60">
        <v>511948.99999999633</v>
      </c>
      <c r="T99" s="60">
        <v>556149.00000000105</v>
      </c>
      <c r="U99" s="60">
        <v>627522.00000000733</v>
      </c>
      <c r="V99" s="60">
        <v>688426.00000000407</v>
      </c>
      <c r="W99" s="60">
        <v>778673.00000000303</v>
      </c>
      <c r="X99" s="60">
        <v>908105.00000001048</v>
      </c>
      <c r="Y99" s="60">
        <v>1025400.0000000026</v>
      </c>
      <c r="Z99" s="61">
        <v>1115550.9999999946</v>
      </c>
      <c r="AA99" s="44"/>
    </row>
    <row r="100" spans="1:27" ht="16.5" thickTop="1" thickBot="1" x14ac:dyDescent="0.3"/>
    <row r="101" spans="1:27" ht="20.25" thickTop="1" x14ac:dyDescent="0.25">
      <c r="A101" s="255" t="s">
        <v>123</v>
      </c>
      <c r="B101" s="256"/>
      <c r="C101" s="41" t="s">
        <v>30</v>
      </c>
      <c r="D101" s="42" t="s">
        <v>31</v>
      </c>
      <c r="E101" s="42" t="s">
        <v>32</v>
      </c>
      <c r="F101" s="42" t="s">
        <v>33</v>
      </c>
      <c r="G101" s="42" t="s">
        <v>34</v>
      </c>
      <c r="H101" s="42" t="s">
        <v>35</v>
      </c>
      <c r="I101" s="42" t="s">
        <v>36</v>
      </c>
      <c r="J101" s="42" t="s">
        <v>37</v>
      </c>
      <c r="K101" s="42" t="s">
        <v>82</v>
      </c>
      <c r="L101" s="42" t="s">
        <v>83</v>
      </c>
      <c r="M101" s="42" t="s">
        <v>84</v>
      </c>
      <c r="N101" s="42" t="s">
        <v>85</v>
      </c>
      <c r="O101" s="42" t="s">
        <v>86</v>
      </c>
      <c r="P101" s="42" t="s">
        <v>87</v>
      </c>
      <c r="Q101" s="42" t="s">
        <v>88</v>
      </c>
      <c r="R101" s="42" t="s">
        <v>89</v>
      </c>
      <c r="S101" s="42" t="s">
        <v>90</v>
      </c>
      <c r="T101" s="42" t="s">
        <v>91</v>
      </c>
      <c r="U101" s="42" t="s">
        <v>92</v>
      </c>
      <c r="V101" s="42" t="s">
        <v>93</v>
      </c>
      <c r="W101" s="42" t="s">
        <v>94</v>
      </c>
      <c r="X101" s="42" t="s">
        <v>95</v>
      </c>
      <c r="Y101" s="42" t="s">
        <v>96</v>
      </c>
      <c r="Z101" s="43" t="s">
        <v>97</v>
      </c>
      <c r="AA101" s="44"/>
    </row>
    <row r="102" spans="1:27" ht="15.75" thickBot="1" x14ac:dyDescent="0.3">
      <c r="A102" s="257"/>
      <c r="B102" s="258"/>
      <c r="C102" s="45" t="s">
        <v>29</v>
      </c>
      <c r="D102" s="46" t="s">
        <v>29</v>
      </c>
      <c r="E102" s="46" t="s">
        <v>29</v>
      </c>
      <c r="F102" s="46" t="s">
        <v>29</v>
      </c>
      <c r="G102" s="46" t="s">
        <v>29</v>
      </c>
      <c r="H102" s="46" t="s">
        <v>29</v>
      </c>
      <c r="I102" s="46" t="s">
        <v>29</v>
      </c>
      <c r="J102" s="46" t="s">
        <v>29</v>
      </c>
      <c r="K102" s="46" t="s">
        <v>29</v>
      </c>
      <c r="L102" s="46" t="s">
        <v>29</v>
      </c>
      <c r="M102" s="46" t="s">
        <v>29</v>
      </c>
      <c r="N102" s="46" t="s">
        <v>29</v>
      </c>
      <c r="O102" s="46" t="s">
        <v>29</v>
      </c>
      <c r="P102" s="46" t="s">
        <v>29</v>
      </c>
      <c r="Q102" s="46" t="s">
        <v>29</v>
      </c>
      <c r="R102" s="46" t="s">
        <v>29</v>
      </c>
      <c r="S102" s="46" t="s">
        <v>29</v>
      </c>
      <c r="T102" s="46" t="s">
        <v>29</v>
      </c>
      <c r="U102" s="46" t="s">
        <v>29</v>
      </c>
      <c r="V102" s="46" t="s">
        <v>29</v>
      </c>
      <c r="W102" s="46" t="s">
        <v>29</v>
      </c>
      <c r="X102" s="46" t="s">
        <v>29</v>
      </c>
      <c r="Y102" s="46" t="s">
        <v>29</v>
      </c>
      <c r="Z102" s="47" t="s">
        <v>29</v>
      </c>
      <c r="AA102" s="44"/>
    </row>
    <row r="103" spans="1:27" ht="15.75" thickTop="1" x14ac:dyDescent="0.25">
      <c r="A103" s="252" t="s">
        <v>38</v>
      </c>
      <c r="B103" s="84" t="s">
        <v>47</v>
      </c>
      <c r="C103" s="49">
        <v>65833.000000000146</v>
      </c>
      <c r="D103" s="50">
        <v>69366.999999999956</v>
      </c>
      <c r="E103" s="50">
        <v>78787.000000000116</v>
      </c>
      <c r="F103" s="50">
        <v>83980.000000000335</v>
      </c>
      <c r="G103" s="50">
        <v>93760.999999999913</v>
      </c>
      <c r="H103" s="50">
        <v>112333.00000000017</v>
      </c>
      <c r="I103" s="50">
        <v>126360.0000000007</v>
      </c>
      <c r="J103" s="50">
        <v>137860.00000000035</v>
      </c>
      <c r="K103" s="50">
        <v>38052.999999999971</v>
      </c>
      <c r="L103" s="50">
        <v>40234.999999999993</v>
      </c>
      <c r="M103" s="50">
        <v>45401.999999999833</v>
      </c>
      <c r="N103" s="50">
        <v>46970.000000000131</v>
      </c>
      <c r="O103" s="50">
        <v>52343.000000000036</v>
      </c>
      <c r="P103" s="50">
        <v>63980.000000000065</v>
      </c>
      <c r="Q103" s="50">
        <v>72355.000000000291</v>
      </c>
      <c r="R103" s="50">
        <v>78153.999999999854</v>
      </c>
      <c r="S103" s="50">
        <v>27796.999999999894</v>
      </c>
      <c r="T103" s="50">
        <v>29152.999999999909</v>
      </c>
      <c r="U103" s="50">
        <v>33409.000000000007</v>
      </c>
      <c r="V103" s="50">
        <v>37047.000000000007</v>
      </c>
      <c r="W103" s="50">
        <v>41470.000000000029</v>
      </c>
      <c r="X103" s="50">
        <v>48402.999999999854</v>
      </c>
      <c r="Y103" s="50">
        <v>54087.000000000429</v>
      </c>
      <c r="Z103" s="51">
        <v>59789.000000000022</v>
      </c>
      <c r="AA103" s="44"/>
    </row>
    <row r="104" spans="1:27" x14ac:dyDescent="0.25">
      <c r="A104" s="253"/>
      <c r="B104" s="85" t="s">
        <v>46</v>
      </c>
      <c r="C104" s="53">
        <v>48916</v>
      </c>
      <c r="D104" s="54">
        <v>55739.999999999993</v>
      </c>
      <c r="E104" s="54">
        <v>64468.999999999949</v>
      </c>
      <c r="F104" s="54">
        <v>70434.000000000044</v>
      </c>
      <c r="G104" s="54">
        <v>78729.000000000175</v>
      </c>
      <c r="H104" s="54">
        <v>95286.000000000146</v>
      </c>
      <c r="I104" s="54">
        <v>109384.0000000001</v>
      </c>
      <c r="J104" s="54">
        <v>119122.99999999955</v>
      </c>
      <c r="K104" s="54">
        <v>30498.000000000025</v>
      </c>
      <c r="L104" s="54">
        <v>34509.000000000029</v>
      </c>
      <c r="M104" s="54">
        <v>39782.999999999993</v>
      </c>
      <c r="N104" s="54">
        <v>43066.000000000007</v>
      </c>
      <c r="O104" s="54">
        <v>48190.000000000109</v>
      </c>
      <c r="P104" s="54">
        <v>59400.000000000007</v>
      </c>
      <c r="Q104" s="54">
        <v>68369.000000000044</v>
      </c>
      <c r="R104" s="54">
        <v>73365.00000000016</v>
      </c>
      <c r="S104" s="54">
        <v>18426.000000000011</v>
      </c>
      <c r="T104" s="54">
        <v>21243</v>
      </c>
      <c r="U104" s="54">
        <v>24707.00000000004</v>
      </c>
      <c r="V104" s="54">
        <v>27391.000000000025</v>
      </c>
      <c r="W104" s="54">
        <v>30579.999999999989</v>
      </c>
      <c r="X104" s="54">
        <v>35933.000000000058</v>
      </c>
      <c r="Y104" s="54">
        <v>41066.000000000095</v>
      </c>
      <c r="Z104" s="55">
        <v>45808.000000000087</v>
      </c>
      <c r="AA104" s="44"/>
    </row>
    <row r="105" spans="1:27" x14ac:dyDescent="0.25">
      <c r="A105" s="253"/>
      <c r="B105" s="85" t="s">
        <v>43</v>
      </c>
      <c r="C105" s="53">
        <v>84720.000000000058</v>
      </c>
      <c r="D105" s="54">
        <v>91648.999999999796</v>
      </c>
      <c r="E105" s="54">
        <v>103634.00000000035</v>
      </c>
      <c r="F105" s="54">
        <v>116794.99999999959</v>
      </c>
      <c r="G105" s="54">
        <v>135063.00000000009</v>
      </c>
      <c r="H105" s="54">
        <v>165635.00000000137</v>
      </c>
      <c r="I105" s="54">
        <v>186649.00000000105</v>
      </c>
      <c r="J105" s="54">
        <v>201211.99999999916</v>
      </c>
      <c r="K105" s="54">
        <v>48570.000000000015</v>
      </c>
      <c r="L105" s="54">
        <v>52828.999999999942</v>
      </c>
      <c r="M105" s="54">
        <v>59935.000000000051</v>
      </c>
      <c r="N105" s="54">
        <v>67223.000000000015</v>
      </c>
      <c r="O105" s="54">
        <v>77977.999999999956</v>
      </c>
      <c r="P105" s="54">
        <v>97544.999999999403</v>
      </c>
      <c r="Q105" s="54">
        <v>109496.00000000061</v>
      </c>
      <c r="R105" s="54">
        <v>116792.99999999933</v>
      </c>
      <c r="S105" s="54">
        <v>36181.000000000138</v>
      </c>
      <c r="T105" s="54">
        <v>38845.99999999984</v>
      </c>
      <c r="U105" s="54">
        <v>43747.999999999869</v>
      </c>
      <c r="V105" s="54">
        <v>49641.000000000007</v>
      </c>
      <c r="W105" s="54">
        <v>57152.999999999731</v>
      </c>
      <c r="X105" s="54">
        <v>68195.000000000116</v>
      </c>
      <c r="Y105" s="54">
        <v>77254.000000000073</v>
      </c>
      <c r="Z105" s="55">
        <v>84536.999999999913</v>
      </c>
      <c r="AA105" s="44"/>
    </row>
    <row r="106" spans="1:27" x14ac:dyDescent="0.25">
      <c r="A106" s="253"/>
      <c r="B106" s="85" t="s">
        <v>42</v>
      </c>
      <c r="C106" s="53">
        <v>66082.000000000015</v>
      </c>
      <c r="D106" s="54">
        <v>77337.999999999985</v>
      </c>
      <c r="E106" s="54">
        <v>96328</v>
      </c>
      <c r="F106" s="54">
        <v>114963.00000000007</v>
      </c>
      <c r="G106" s="54">
        <v>131832.0000000002</v>
      </c>
      <c r="H106" s="54">
        <v>161521.99999999959</v>
      </c>
      <c r="I106" s="54">
        <v>182152.99999999962</v>
      </c>
      <c r="J106" s="54">
        <v>198337.99999999953</v>
      </c>
      <c r="K106" s="54">
        <v>38516.000000000007</v>
      </c>
      <c r="L106" s="54">
        <v>46132.000000000087</v>
      </c>
      <c r="M106" s="54">
        <v>57641.999999999935</v>
      </c>
      <c r="N106" s="54">
        <v>68209.999999999694</v>
      </c>
      <c r="O106" s="54">
        <v>77530.999999999709</v>
      </c>
      <c r="P106" s="54">
        <v>96096.000000000349</v>
      </c>
      <c r="Q106" s="54">
        <v>108089.99999999969</v>
      </c>
      <c r="R106" s="54">
        <v>116914.99999999962</v>
      </c>
      <c r="S106" s="54">
        <v>27588.000000000084</v>
      </c>
      <c r="T106" s="54">
        <v>31245.999999999993</v>
      </c>
      <c r="U106" s="54">
        <v>38738.999999999767</v>
      </c>
      <c r="V106" s="54">
        <v>46796.000000000226</v>
      </c>
      <c r="W106" s="54">
        <v>54373.999999999956</v>
      </c>
      <c r="X106" s="54">
        <v>65529.000000000116</v>
      </c>
      <c r="Y106" s="54">
        <v>74165.999999999636</v>
      </c>
      <c r="Z106" s="55">
        <v>81536.000000000437</v>
      </c>
      <c r="AA106" s="44"/>
    </row>
    <row r="107" spans="1:27" x14ac:dyDescent="0.25">
      <c r="A107" s="253"/>
      <c r="B107" s="85" t="s">
        <v>44</v>
      </c>
      <c r="C107" s="53">
        <v>61101.000000000007</v>
      </c>
      <c r="D107" s="54">
        <v>64784.999999999985</v>
      </c>
      <c r="E107" s="54">
        <v>80091.999999999825</v>
      </c>
      <c r="F107" s="54">
        <v>93614.999999999869</v>
      </c>
      <c r="G107" s="54">
        <v>110772.00000000054</v>
      </c>
      <c r="H107" s="54">
        <v>135868.00000000032</v>
      </c>
      <c r="I107" s="54">
        <v>154930.99999999991</v>
      </c>
      <c r="J107" s="54">
        <v>165442.99999999991</v>
      </c>
      <c r="K107" s="54">
        <v>39580.999999999956</v>
      </c>
      <c r="L107" s="54">
        <v>41665.000000000029</v>
      </c>
      <c r="M107" s="54">
        <v>52787.000000000007</v>
      </c>
      <c r="N107" s="54">
        <v>60220.000000000015</v>
      </c>
      <c r="O107" s="54">
        <v>70994.000000000102</v>
      </c>
      <c r="P107" s="54">
        <v>88388.000000000146</v>
      </c>
      <c r="Q107" s="54">
        <v>100056.99999999999</v>
      </c>
      <c r="R107" s="54">
        <v>104970.0000000001</v>
      </c>
      <c r="S107" s="54">
        <v>21528.999999999978</v>
      </c>
      <c r="T107" s="54">
        <v>23136.000000000015</v>
      </c>
      <c r="U107" s="54">
        <v>27329.999999999836</v>
      </c>
      <c r="V107" s="54">
        <v>33418.999999999971</v>
      </c>
      <c r="W107" s="54">
        <v>39816.999999999993</v>
      </c>
      <c r="X107" s="54">
        <v>47552.999999999927</v>
      </c>
      <c r="Y107" s="54">
        <v>54943.000000000582</v>
      </c>
      <c r="Z107" s="55">
        <v>60546.000000000131</v>
      </c>
      <c r="AA107" s="44"/>
    </row>
    <row r="108" spans="1:27" x14ac:dyDescent="0.25">
      <c r="A108" s="253"/>
      <c r="B108" s="85" t="s">
        <v>41</v>
      </c>
      <c r="C108" s="53">
        <v>93862.000000000044</v>
      </c>
      <c r="D108" s="54">
        <v>101424.00000000048</v>
      </c>
      <c r="E108" s="54">
        <v>114046.99999999971</v>
      </c>
      <c r="F108" s="54">
        <v>127005.99999999985</v>
      </c>
      <c r="G108" s="54">
        <v>144452.00000000006</v>
      </c>
      <c r="H108" s="54">
        <v>172188.99999999916</v>
      </c>
      <c r="I108" s="54">
        <v>192875.99999999953</v>
      </c>
      <c r="J108" s="54">
        <v>207151.00000000038</v>
      </c>
      <c r="K108" s="54">
        <v>55474.999999999789</v>
      </c>
      <c r="L108" s="54">
        <v>59972.999999999905</v>
      </c>
      <c r="M108" s="54">
        <v>67983.99999999952</v>
      </c>
      <c r="N108" s="54">
        <v>75557.000000000189</v>
      </c>
      <c r="O108" s="54">
        <v>85972.000000000029</v>
      </c>
      <c r="P108" s="54">
        <v>104194.00000000032</v>
      </c>
      <c r="Q108" s="54">
        <v>116942.00000000041</v>
      </c>
      <c r="R108" s="54">
        <v>125159.99999999952</v>
      </c>
      <c r="S108" s="54">
        <v>38411.999999999978</v>
      </c>
      <c r="T108" s="54">
        <v>41477.000000000269</v>
      </c>
      <c r="U108" s="54">
        <v>46124.000000000298</v>
      </c>
      <c r="V108" s="54">
        <v>51500.000000000065</v>
      </c>
      <c r="W108" s="54">
        <v>58563.000000000065</v>
      </c>
      <c r="X108" s="54">
        <v>68095.000000000102</v>
      </c>
      <c r="Y108" s="54">
        <v>76023.000000000276</v>
      </c>
      <c r="Z108" s="55">
        <v>82066.000000000204</v>
      </c>
      <c r="AA108" s="44"/>
    </row>
    <row r="109" spans="1:27" x14ac:dyDescent="0.25">
      <c r="A109" s="253"/>
      <c r="B109" s="85" t="s">
        <v>45</v>
      </c>
      <c r="C109" s="53">
        <v>61983.999999999942</v>
      </c>
      <c r="D109" s="54">
        <v>69299</v>
      </c>
      <c r="E109" s="54">
        <v>84919.000000000233</v>
      </c>
      <c r="F109" s="54">
        <v>97710.000000000073</v>
      </c>
      <c r="G109" s="54">
        <v>112666.99999999996</v>
      </c>
      <c r="H109" s="54">
        <v>135706.99999999977</v>
      </c>
      <c r="I109" s="54">
        <v>155444.00000000032</v>
      </c>
      <c r="J109" s="54">
        <v>167690.99999999913</v>
      </c>
      <c r="K109" s="54">
        <v>36152.000000000022</v>
      </c>
      <c r="L109" s="54">
        <v>41179.00000000008</v>
      </c>
      <c r="M109" s="54">
        <v>52202.999999999956</v>
      </c>
      <c r="N109" s="54">
        <v>60197.999999999818</v>
      </c>
      <c r="O109" s="54">
        <v>69732.000000000044</v>
      </c>
      <c r="P109" s="54">
        <v>85807.00000000064</v>
      </c>
      <c r="Q109" s="54">
        <v>97725.000000000189</v>
      </c>
      <c r="R109" s="54">
        <v>104057.99999999974</v>
      </c>
      <c r="S109" s="54">
        <v>25851.000000000004</v>
      </c>
      <c r="T109" s="54">
        <v>28146.999999999953</v>
      </c>
      <c r="U109" s="54">
        <v>32757.999999999938</v>
      </c>
      <c r="V109" s="54">
        <v>37549.999999999985</v>
      </c>
      <c r="W109" s="54">
        <v>42988.000000000102</v>
      </c>
      <c r="X109" s="54">
        <v>49956.999999999854</v>
      </c>
      <c r="Y109" s="54">
        <v>57799.000000000044</v>
      </c>
      <c r="Z109" s="55">
        <v>63714.000000000131</v>
      </c>
      <c r="AA109" s="44"/>
    </row>
    <row r="110" spans="1:27" x14ac:dyDescent="0.25">
      <c r="A110" s="253"/>
      <c r="B110" s="85" t="s">
        <v>40</v>
      </c>
      <c r="C110" s="53">
        <v>359150.99999999971</v>
      </c>
      <c r="D110" s="54">
        <v>383050.00000000017</v>
      </c>
      <c r="E110" s="54">
        <v>453538.00000000501</v>
      </c>
      <c r="F110" s="54">
        <v>488309.00000000419</v>
      </c>
      <c r="G110" s="54">
        <v>537885.99999999977</v>
      </c>
      <c r="H110" s="54">
        <v>627927.99999999744</v>
      </c>
      <c r="I110" s="54">
        <v>689254.00000000745</v>
      </c>
      <c r="J110" s="54">
        <v>732947.99999999569</v>
      </c>
      <c r="K110" s="54">
        <v>240609.99999999968</v>
      </c>
      <c r="L110" s="54">
        <v>253740.00000000178</v>
      </c>
      <c r="M110" s="54">
        <v>303167.00000000012</v>
      </c>
      <c r="N110" s="54">
        <v>325767.00000000134</v>
      </c>
      <c r="O110" s="54">
        <v>357183.00000000076</v>
      </c>
      <c r="P110" s="54">
        <v>416754.99999999971</v>
      </c>
      <c r="Q110" s="54">
        <v>453621.99999999674</v>
      </c>
      <c r="R110" s="54">
        <v>480121.99999999866</v>
      </c>
      <c r="S110" s="54">
        <v>118629.99999999946</v>
      </c>
      <c r="T110" s="54">
        <v>129437.99999999942</v>
      </c>
      <c r="U110" s="54">
        <v>150482.00000000023</v>
      </c>
      <c r="V110" s="54">
        <v>162697.0000000002</v>
      </c>
      <c r="W110" s="54">
        <v>180885.00000000084</v>
      </c>
      <c r="X110" s="54">
        <v>211394.00000000309</v>
      </c>
      <c r="Y110" s="54">
        <v>235950.00000000134</v>
      </c>
      <c r="Z110" s="55">
        <v>253137.00000000195</v>
      </c>
      <c r="AA110" s="44"/>
    </row>
    <row r="111" spans="1:27" x14ac:dyDescent="0.25">
      <c r="A111" s="253"/>
      <c r="B111" s="85" t="s">
        <v>39</v>
      </c>
      <c r="C111" s="53">
        <v>520686.00000000221</v>
      </c>
      <c r="D111" s="54">
        <v>561607.00000000407</v>
      </c>
      <c r="E111" s="54">
        <v>603505.00000000233</v>
      </c>
      <c r="F111" s="54">
        <v>639391.99999999721</v>
      </c>
      <c r="G111" s="54">
        <v>717418.99999999616</v>
      </c>
      <c r="H111" s="54">
        <v>813359.0000000014</v>
      </c>
      <c r="I111" s="54">
        <v>918302.9999999865</v>
      </c>
      <c r="J111" s="54">
        <v>1002594.0000000133</v>
      </c>
      <c r="K111" s="54">
        <v>323316.99999999808</v>
      </c>
      <c r="L111" s="54">
        <v>348333.99999999895</v>
      </c>
      <c r="M111" s="54">
        <v>373492.99999999843</v>
      </c>
      <c r="N111" s="54">
        <v>397241.0000000032</v>
      </c>
      <c r="O111" s="54">
        <v>444840.99999999703</v>
      </c>
      <c r="P111" s="54">
        <v>500665.00000000524</v>
      </c>
      <c r="Q111" s="54">
        <v>564597.99999999849</v>
      </c>
      <c r="R111" s="54">
        <v>618613.0000000014</v>
      </c>
      <c r="S111" s="54">
        <v>197534.99999999965</v>
      </c>
      <c r="T111" s="54">
        <v>213462.99999999907</v>
      </c>
      <c r="U111" s="54">
        <v>230225.00000000096</v>
      </c>
      <c r="V111" s="54">
        <v>242383.99999999948</v>
      </c>
      <c r="W111" s="54">
        <v>272842.00000000204</v>
      </c>
      <c r="X111" s="54">
        <v>313044.99999999872</v>
      </c>
      <c r="Y111" s="54">
        <v>354112.00000000076</v>
      </c>
      <c r="Z111" s="55">
        <v>384415.00000000244</v>
      </c>
      <c r="AA111" s="44"/>
    </row>
    <row r="112" spans="1:27" ht="15.75" thickBot="1" x14ac:dyDescent="0.3">
      <c r="A112" s="254"/>
      <c r="B112" s="86" t="s">
        <v>98</v>
      </c>
      <c r="C112" s="59">
        <v>1362334.9999999988</v>
      </c>
      <c r="D112" s="60">
        <v>1474258.9999999991</v>
      </c>
      <c r="E112" s="60">
        <v>1679318.9999999835</v>
      </c>
      <c r="F112" s="60">
        <v>1832204.0000000235</v>
      </c>
      <c r="G112" s="60">
        <v>2062580.9999999963</v>
      </c>
      <c r="H112" s="60">
        <v>2419826.9999999506</v>
      </c>
      <c r="I112" s="60">
        <v>2715354.0000000047</v>
      </c>
      <c r="J112" s="60">
        <v>2932360.0000000009</v>
      </c>
      <c r="K112" s="60">
        <v>850771.99999999884</v>
      </c>
      <c r="L112" s="60">
        <v>918596.00000000687</v>
      </c>
      <c r="M112" s="60">
        <v>1052395.9999999984</v>
      </c>
      <c r="N112" s="60">
        <v>1144452.0000000135</v>
      </c>
      <c r="O112" s="60">
        <v>1284764.0000000081</v>
      </c>
      <c r="P112" s="60">
        <v>1512830.0000000163</v>
      </c>
      <c r="Q112" s="60">
        <v>1691253.9999999516</v>
      </c>
      <c r="R112" s="60">
        <v>1818149.999999942</v>
      </c>
      <c r="S112" s="60">
        <v>511948.99999999633</v>
      </c>
      <c r="T112" s="60">
        <v>556149.00000000105</v>
      </c>
      <c r="U112" s="60">
        <v>627522.00000000733</v>
      </c>
      <c r="V112" s="60">
        <v>688424.99999999511</v>
      </c>
      <c r="W112" s="60">
        <v>778672.00000000116</v>
      </c>
      <c r="X112" s="60">
        <v>908104.00000000279</v>
      </c>
      <c r="Y112" s="60">
        <v>1025400.0000000026</v>
      </c>
      <c r="Z112" s="61">
        <v>1115548.0000000112</v>
      </c>
      <c r="AA112" s="44"/>
    </row>
    <row r="113" spans="1:27" ht="16.5" thickTop="1" thickBot="1" x14ac:dyDescent="0.3"/>
    <row r="114" spans="1:27" ht="20.25" thickTop="1" x14ac:dyDescent="0.25">
      <c r="A114" s="255" t="s">
        <v>121</v>
      </c>
      <c r="B114" s="256"/>
      <c r="C114" s="42" t="s">
        <v>33</v>
      </c>
      <c r="D114" s="42" t="s">
        <v>34</v>
      </c>
      <c r="E114" s="42" t="s">
        <v>35</v>
      </c>
      <c r="F114" s="42" t="s">
        <v>36</v>
      </c>
      <c r="G114" s="42" t="s">
        <v>37</v>
      </c>
      <c r="H114" s="42" t="s">
        <v>85</v>
      </c>
      <c r="I114" s="42" t="s">
        <v>86</v>
      </c>
      <c r="J114" s="42" t="s">
        <v>87</v>
      </c>
      <c r="K114" s="42" t="s">
        <v>88</v>
      </c>
      <c r="L114" s="42" t="s">
        <v>89</v>
      </c>
      <c r="M114" s="42" t="s">
        <v>93</v>
      </c>
      <c r="N114" s="42" t="s">
        <v>94</v>
      </c>
      <c r="O114" s="42" t="s">
        <v>95</v>
      </c>
      <c r="P114" s="42" t="s">
        <v>96</v>
      </c>
      <c r="Q114" s="43" t="s">
        <v>97</v>
      </c>
      <c r="S114" s="97"/>
      <c r="T114" s="97"/>
      <c r="U114" s="97"/>
      <c r="AA114" s="44"/>
    </row>
    <row r="115" spans="1:27" ht="15.75" thickBot="1" x14ac:dyDescent="0.3">
      <c r="A115" s="257"/>
      <c r="B115" s="258"/>
      <c r="C115" s="46" t="s">
        <v>29</v>
      </c>
      <c r="D115" s="46" t="s">
        <v>29</v>
      </c>
      <c r="E115" s="46" t="s">
        <v>29</v>
      </c>
      <c r="F115" s="46" t="s">
        <v>29</v>
      </c>
      <c r="G115" s="46" t="s">
        <v>29</v>
      </c>
      <c r="H115" s="46" t="s">
        <v>29</v>
      </c>
      <c r="I115" s="46" t="s">
        <v>29</v>
      </c>
      <c r="J115" s="46" t="s">
        <v>29</v>
      </c>
      <c r="K115" s="46" t="s">
        <v>29</v>
      </c>
      <c r="L115" s="46" t="s">
        <v>29</v>
      </c>
      <c r="M115" s="46" t="s">
        <v>29</v>
      </c>
      <c r="N115" s="46" t="s">
        <v>29</v>
      </c>
      <c r="O115" s="46" t="s">
        <v>29</v>
      </c>
      <c r="P115" s="46" t="s">
        <v>29</v>
      </c>
      <c r="Q115" s="47" t="s">
        <v>29</v>
      </c>
      <c r="S115" s="97"/>
      <c r="T115" s="97"/>
      <c r="U115" s="97"/>
      <c r="AA115" s="44"/>
    </row>
    <row r="116" spans="1:27" ht="15.75" thickTop="1" x14ac:dyDescent="0.25">
      <c r="A116" s="252" t="s">
        <v>2</v>
      </c>
      <c r="B116" s="84" t="s">
        <v>5</v>
      </c>
      <c r="C116" s="119">
        <v>81872.999999999811</v>
      </c>
      <c r="D116" s="119">
        <v>89853.999999999724</v>
      </c>
      <c r="E116" s="186">
        <v>101861.00000000003</v>
      </c>
      <c r="F116" s="186">
        <v>112614.99999999988</v>
      </c>
      <c r="G116" s="186">
        <v>120170.99999999999</v>
      </c>
      <c r="H116" s="119">
        <v>50355.999999999942</v>
      </c>
      <c r="I116" s="119">
        <v>55255.999999999774</v>
      </c>
      <c r="J116" s="186">
        <v>63445.000000000007</v>
      </c>
      <c r="K116" s="186">
        <v>70409.000000000087</v>
      </c>
      <c r="L116" s="186">
        <v>74589.999999999869</v>
      </c>
      <c r="M116" s="123">
        <v>31516.99999999992</v>
      </c>
      <c r="N116" s="123">
        <v>34597.999999999964</v>
      </c>
      <c r="O116" s="225">
        <v>38415.999999999964</v>
      </c>
      <c r="P116" s="225">
        <v>42206.000000000102</v>
      </c>
      <c r="Q116" s="225">
        <v>45580.999999999905</v>
      </c>
      <c r="S116" s="98"/>
      <c r="T116" s="98"/>
      <c r="U116" s="98"/>
      <c r="AA116" s="44"/>
    </row>
    <row r="117" spans="1:27" x14ac:dyDescent="0.25">
      <c r="A117" s="253"/>
      <c r="B117" s="85" t="s">
        <v>23</v>
      </c>
      <c r="C117" s="120">
        <v>8265.9999999999964</v>
      </c>
      <c r="D117" s="120">
        <v>8934.0000000000018</v>
      </c>
      <c r="E117" s="187">
        <v>9565.9999999999873</v>
      </c>
      <c r="F117" s="187">
        <v>10146.000000000002</v>
      </c>
      <c r="G117" s="187">
        <v>10635.999999999993</v>
      </c>
      <c r="H117" s="120">
        <v>4223.0000000000045</v>
      </c>
      <c r="I117" s="120">
        <v>4531</v>
      </c>
      <c r="J117" s="187">
        <v>4965</v>
      </c>
      <c r="K117" s="187">
        <v>5340.9999999999982</v>
      </c>
      <c r="L117" s="187">
        <v>5463.0000000000018</v>
      </c>
      <c r="M117" s="124">
        <v>4043.0000000000009</v>
      </c>
      <c r="N117" s="124">
        <v>4403.0000000000009</v>
      </c>
      <c r="O117" s="226">
        <v>4600.9999999999991</v>
      </c>
      <c r="P117" s="226">
        <v>4804.9999999999982</v>
      </c>
      <c r="Q117" s="226">
        <v>5173.0000000000027</v>
      </c>
      <c r="S117" s="98"/>
      <c r="T117" s="98"/>
      <c r="U117" s="98"/>
      <c r="AA117" s="44"/>
    </row>
    <row r="118" spans="1:27" x14ac:dyDescent="0.25">
      <c r="A118" s="253"/>
      <c r="B118" s="85" t="s">
        <v>16</v>
      </c>
      <c r="C118" s="120">
        <v>11785.000000000009</v>
      </c>
      <c r="D118" s="120">
        <v>13220.999999999998</v>
      </c>
      <c r="E118" s="187">
        <v>14393.000000000007</v>
      </c>
      <c r="F118" s="187">
        <v>15455.999999999996</v>
      </c>
      <c r="G118" s="187">
        <v>15411.000000000005</v>
      </c>
      <c r="H118" s="120">
        <v>6830.9999999999982</v>
      </c>
      <c r="I118" s="120">
        <v>7633.0000000000027</v>
      </c>
      <c r="J118" s="187">
        <v>8349.0000000000055</v>
      </c>
      <c r="K118" s="187">
        <v>8791.9999999999945</v>
      </c>
      <c r="L118" s="187">
        <v>8665.9999999999909</v>
      </c>
      <c r="M118" s="124">
        <v>4953.9999999999982</v>
      </c>
      <c r="N118" s="124">
        <v>5587.9999999999973</v>
      </c>
      <c r="O118" s="226">
        <v>6044</v>
      </c>
      <c r="P118" s="226">
        <v>6663.9999999999945</v>
      </c>
      <c r="Q118" s="226">
        <v>6745.0000000000009</v>
      </c>
      <c r="S118" s="98"/>
      <c r="T118" s="98"/>
      <c r="U118" s="98"/>
      <c r="AA118" s="44"/>
    </row>
    <row r="119" spans="1:27" x14ac:dyDescent="0.25">
      <c r="A119" s="253"/>
      <c r="B119" s="85" t="s">
        <v>20</v>
      </c>
      <c r="C119" s="120">
        <v>8388.0000000000018</v>
      </c>
      <c r="D119" s="120">
        <v>9118.0000000000073</v>
      </c>
      <c r="E119" s="187">
        <v>9758.9999999999909</v>
      </c>
      <c r="F119" s="187">
        <v>10482.000000000004</v>
      </c>
      <c r="G119" s="187">
        <v>10970.999999999996</v>
      </c>
      <c r="H119" s="120">
        <v>4548</v>
      </c>
      <c r="I119" s="120">
        <v>4907.9999999999982</v>
      </c>
      <c r="J119" s="187">
        <v>5268.0000000000045</v>
      </c>
      <c r="K119" s="187">
        <v>5660</v>
      </c>
      <c r="L119" s="187">
        <v>5853</v>
      </c>
      <c r="M119" s="124">
        <v>3839.9999999999986</v>
      </c>
      <c r="N119" s="124">
        <v>4210.0000000000009</v>
      </c>
      <c r="O119" s="226">
        <v>4490.9999999999973</v>
      </c>
      <c r="P119" s="226">
        <v>4822</v>
      </c>
      <c r="Q119" s="226">
        <v>5118.0000000000045</v>
      </c>
      <c r="S119" s="98"/>
      <c r="T119" s="98"/>
      <c r="U119" s="98"/>
      <c r="AA119" s="44"/>
    </row>
    <row r="120" spans="1:27" x14ac:dyDescent="0.25">
      <c r="A120" s="253"/>
      <c r="B120" s="85" t="s">
        <v>13</v>
      </c>
      <c r="C120" s="120">
        <v>23994.999999999978</v>
      </c>
      <c r="D120" s="120">
        <v>25554.999999999985</v>
      </c>
      <c r="E120" s="187">
        <v>28982.999999999989</v>
      </c>
      <c r="F120" s="187">
        <v>32146.000000000022</v>
      </c>
      <c r="G120" s="187">
        <v>33787.999999999949</v>
      </c>
      <c r="H120" s="120">
        <v>13359.999999999998</v>
      </c>
      <c r="I120" s="120">
        <v>14196.000000000004</v>
      </c>
      <c r="J120" s="187">
        <v>16440.999999999985</v>
      </c>
      <c r="K120" s="187">
        <v>18024.000000000004</v>
      </c>
      <c r="L120" s="187">
        <v>18629.000000000015</v>
      </c>
      <c r="M120" s="124">
        <v>10634.999999999985</v>
      </c>
      <c r="N120" s="124">
        <v>11359.000000000005</v>
      </c>
      <c r="O120" s="226">
        <v>12542.000000000004</v>
      </c>
      <c r="P120" s="226">
        <v>14122</v>
      </c>
      <c r="Q120" s="226">
        <v>15158.999999999993</v>
      </c>
      <c r="S120" s="98"/>
      <c r="T120" s="98"/>
      <c r="U120" s="98"/>
      <c r="AA120" s="44"/>
    </row>
    <row r="121" spans="1:27" x14ac:dyDescent="0.25">
      <c r="A121" s="253"/>
      <c r="B121" s="85" t="s">
        <v>14</v>
      </c>
      <c r="C121" s="120">
        <v>24283.000000000015</v>
      </c>
      <c r="D121" s="120">
        <v>26542.000000000018</v>
      </c>
      <c r="E121" s="187">
        <v>28923.999999999985</v>
      </c>
      <c r="F121" s="187">
        <v>31119</v>
      </c>
      <c r="G121" s="187">
        <v>33214.000000000007</v>
      </c>
      <c r="H121" s="120">
        <v>13789.999999999995</v>
      </c>
      <c r="I121" s="120">
        <v>15201.999999999991</v>
      </c>
      <c r="J121" s="187">
        <v>16778.999999999993</v>
      </c>
      <c r="K121" s="187">
        <v>17894.999999999996</v>
      </c>
      <c r="L121" s="187">
        <v>18802.999999999993</v>
      </c>
      <c r="M121" s="124">
        <v>10492.999999999995</v>
      </c>
      <c r="N121" s="124">
        <v>11340.000000000013</v>
      </c>
      <c r="O121" s="226">
        <v>12145.000000000002</v>
      </c>
      <c r="P121" s="226">
        <v>13223.99999999998</v>
      </c>
      <c r="Q121" s="226">
        <v>14410.999999999998</v>
      </c>
      <c r="S121" s="98"/>
      <c r="T121" s="98"/>
      <c r="U121" s="98"/>
      <c r="AA121" s="44"/>
    </row>
    <row r="122" spans="1:27" x14ac:dyDescent="0.25">
      <c r="A122" s="253"/>
      <c r="B122" s="85" t="s">
        <v>12</v>
      </c>
      <c r="C122" s="120">
        <v>26173.000000000036</v>
      </c>
      <c r="D122" s="120">
        <v>28336.000000000069</v>
      </c>
      <c r="E122" s="187">
        <v>31380.999999999971</v>
      </c>
      <c r="F122" s="187">
        <v>35165.000000000029</v>
      </c>
      <c r="G122" s="187">
        <v>38017.000000000022</v>
      </c>
      <c r="H122" s="120">
        <v>14466.999999999996</v>
      </c>
      <c r="I122" s="120">
        <v>15516.999999999984</v>
      </c>
      <c r="J122" s="187">
        <v>17395.999999999993</v>
      </c>
      <c r="K122" s="187">
        <v>19476.999999999996</v>
      </c>
      <c r="L122" s="187">
        <v>20273.000000000047</v>
      </c>
      <c r="M122" s="124">
        <v>11706.000000000018</v>
      </c>
      <c r="N122" s="124">
        <v>12818.999999999987</v>
      </c>
      <c r="O122" s="226">
        <v>13985.000000000005</v>
      </c>
      <c r="P122" s="226">
        <v>15688.000000000024</v>
      </c>
      <c r="Q122" s="226">
        <v>17743.999999999982</v>
      </c>
      <c r="S122" s="98"/>
      <c r="T122" s="98"/>
      <c r="U122" s="98"/>
      <c r="AA122" s="44"/>
    </row>
    <row r="123" spans="1:27" x14ac:dyDescent="0.25">
      <c r="A123" s="253"/>
      <c r="B123" s="85" t="s">
        <v>11</v>
      </c>
      <c r="C123" s="120">
        <v>32661.999999999989</v>
      </c>
      <c r="D123" s="120">
        <v>34402.999999999993</v>
      </c>
      <c r="E123" s="187">
        <v>36942.999999999978</v>
      </c>
      <c r="F123" s="187">
        <v>39380.000000000036</v>
      </c>
      <c r="G123" s="187">
        <v>41939.999999999971</v>
      </c>
      <c r="H123" s="120">
        <v>18879</v>
      </c>
      <c r="I123" s="120">
        <v>19713.999999999978</v>
      </c>
      <c r="J123" s="187">
        <v>21287.999999999985</v>
      </c>
      <c r="K123" s="187">
        <v>22396.000000000018</v>
      </c>
      <c r="L123" s="187">
        <v>23385.000000000015</v>
      </c>
      <c r="M123" s="124">
        <v>13783.000000000005</v>
      </c>
      <c r="N123" s="124">
        <v>14689.000000000002</v>
      </c>
      <c r="O123" s="226">
        <v>15654.999999999984</v>
      </c>
      <c r="P123" s="226">
        <v>16983.999999999985</v>
      </c>
      <c r="Q123" s="226">
        <v>18555.000000000004</v>
      </c>
      <c r="S123" s="98"/>
      <c r="T123" s="98"/>
      <c r="U123" s="98"/>
      <c r="AA123" s="44"/>
    </row>
    <row r="124" spans="1:27" x14ac:dyDescent="0.25">
      <c r="A124" s="253"/>
      <c r="B124" s="85" t="s">
        <v>3</v>
      </c>
      <c r="C124" s="120">
        <v>593877.99999999674</v>
      </c>
      <c r="D124" s="120">
        <v>650028.00000000116</v>
      </c>
      <c r="E124" s="187">
        <v>715396.00000000291</v>
      </c>
      <c r="F124" s="187">
        <v>796788.00000000431</v>
      </c>
      <c r="G124" s="187">
        <v>868105.00000000198</v>
      </c>
      <c r="H124" s="120">
        <v>376863.9999999982</v>
      </c>
      <c r="I124" s="120">
        <v>413590.99999999948</v>
      </c>
      <c r="J124" s="187">
        <v>454253.99999999808</v>
      </c>
      <c r="K124" s="187">
        <v>506685.9999999982</v>
      </c>
      <c r="L124" s="187">
        <v>554631.00000000163</v>
      </c>
      <c r="M124" s="124">
        <v>217013.9999999982</v>
      </c>
      <c r="N124" s="124">
        <v>236437.00000000073</v>
      </c>
      <c r="O124" s="226">
        <v>261141.99999999785</v>
      </c>
      <c r="P124" s="226">
        <v>290101.99999999715</v>
      </c>
      <c r="Q124" s="226">
        <v>313474.00000000064</v>
      </c>
      <c r="S124" s="98"/>
      <c r="T124" s="98"/>
      <c r="U124" s="98"/>
      <c r="AA124" s="44"/>
    </row>
    <row r="125" spans="1:27" x14ac:dyDescent="0.25">
      <c r="A125" s="253"/>
      <c r="B125" s="85" t="s">
        <v>8</v>
      </c>
      <c r="C125" s="120">
        <v>37320.000000000007</v>
      </c>
      <c r="D125" s="120">
        <v>41323.999999999978</v>
      </c>
      <c r="E125" s="187">
        <v>47124.000000000029</v>
      </c>
      <c r="F125" s="187">
        <v>51601.999999999956</v>
      </c>
      <c r="G125" s="187">
        <v>55084.000000000095</v>
      </c>
      <c r="H125" s="120">
        <v>23048.000000000018</v>
      </c>
      <c r="I125" s="120">
        <v>25296.999999999996</v>
      </c>
      <c r="J125" s="187">
        <v>29074.999999999978</v>
      </c>
      <c r="K125" s="187">
        <v>31493.999999999967</v>
      </c>
      <c r="L125" s="187">
        <v>33070.999999999993</v>
      </c>
      <c r="M125" s="124">
        <v>14272.000000000009</v>
      </c>
      <c r="N125" s="124">
        <v>16026.999999999987</v>
      </c>
      <c r="O125" s="226">
        <v>18048.999999999989</v>
      </c>
      <c r="P125" s="226">
        <v>20108.000000000004</v>
      </c>
      <c r="Q125" s="226">
        <v>22013.000000000029</v>
      </c>
      <c r="S125" s="98"/>
      <c r="T125" s="98"/>
      <c r="U125" s="98"/>
      <c r="AA125" s="44"/>
    </row>
    <row r="126" spans="1:27" x14ac:dyDescent="0.25">
      <c r="A126" s="253"/>
      <c r="B126" s="85" t="s">
        <v>9</v>
      </c>
      <c r="C126" s="120">
        <v>22474.000000000004</v>
      </c>
      <c r="D126" s="120">
        <v>24479.999999999993</v>
      </c>
      <c r="E126" s="187">
        <v>28132.999999999953</v>
      </c>
      <c r="F126" s="187">
        <v>29805.999999999978</v>
      </c>
      <c r="G126" s="187">
        <v>32109.999999999967</v>
      </c>
      <c r="H126" s="120">
        <v>15180.000000000007</v>
      </c>
      <c r="I126" s="120">
        <v>15832.999999999998</v>
      </c>
      <c r="J126" s="187">
        <v>18193.99999999996</v>
      </c>
      <c r="K126" s="187">
        <v>18930</v>
      </c>
      <c r="L126" s="187">
        <v>20282</v>
      </c>
      <c r="M126" s="124">
        <v>7293.9999999999909</v>
      </c>
      <c r="N126" s="124">
        <v>8647.0000000000018</v>
      </c>
      <c r="O126" s="226">
        <v>9938.9999999999964</v>
      </c>
      <c r="P126" s="226">
        <v>10875.999999999998</v>
      </c>
      <c r="Q126" s="226">
        <v>11827.999999999987</v>
      </c>
      <c r="S126" s="98"/>
      <c r="T126" s="98"/>
      <c r="U126" s="98"/>
      <c r="AA126" s="44"/>
    </row>
    <row r="127" spans="1:27" x14ac:dyDescent="0.25">
      <c r="A127" s="253"/>
      <c r="B127" s="85" t="s">
        <v>7</v>
      </c>
      <c r="C127" s="120">
        <v>43179.999999999971</v>
      </c>
      <c r="D127" s="120">
        <v>49104.000000000029</v>
      </c>
      <c r="E127" s="187">
        <v>57668.999999999905</v>
      </c>
      <c r="F127" s="187">
        <v>65387.000000000087</v>
      </c>
      <c r="G127" s="187">
        <v>68988.999999999942</v>
      </c>
      <c r="H127" s="120">
        <v>28772.000000000004</v>
      </c>
      <c r="I127" s="120">
        <v>32982.999999999993</v>
      </c>
      <c r="J127" s="187">
        <v>39631</v>
      </c>
      <c r="K127" s="187">
        <v>45006.999999999869</v>
      </c>
      <c r="L127" s="187">
        <v>46915.999999999956</v>
      </c>
      <c r="M127" s="124">
        <v>14407.999999999993</v>
      </c>
      <c r="N127" s="124">
        <v>16121.000000000042</v>
      </c>
      <c r="O127" s="226">
        <v>18038.000000000004</v>
      </c>
      <c r="P127" s="226">
        <v>20379.999999999956</v>
      </c>
      <c r="Q127" s="226">
        <v>22072.999999999982</v>
      </c>
      <c r="S127" s="98"/>
      <c r="T127" s="98"/>
      <c r="U127" s="98"/>
      <c r="AA127" s="44"/>
    </row>
    <row r="128" spans="1:27" x14ac:dyDescent="0.25">
      <c r="A128" s="253"/>
      <c r="B128" s="85" t="s">
        <v>15</v>
      </c>
      <c r="C128" s="120">
        <v>24644.999999999967</v>
      </c>
      <c r="D128" s="120">
        <v>24726.000000000029</v>
      </c>
      <c r="E128" s="187">
        <v>27160.999999999985</v>
      </c>
      <c r="F128" s="187">
        <v>29431.999999999975</v>
      </c>
      <c r="G128" s="187">
        <v>31184.000000000007</v>
      </c>
      <c r="H128" s="120">
        <v>13349.999999999998</v>
      </c>
      <c r="I128" s="120">
        <v>13317.999999999989</v>
      </c>
      <c r="J128" s="187">
        <v>14839.000000000004</v>
      </c>
      <c r="K128" s="187">
        <v>16270.999999999985</v>
      </c>
      <c r="L128" s="187">
        <v>17078.000000000025</v>
      </c>
      <c r="M128" s="124">
        <v>11294.999999999982</v>
      </c>
      <c r="N128" s="124">
        <v>11407.999999999989</v>
      </c>
      <c r="O128" s="226">
        <v>12322.000000000004</v>
      </c>
      <c r="P128" s="226">
        <v>13160.999999999985</v>
      </c>
      <c r="Q128" s="226">
        <v>14106.000000000015</v>
      </c>
      <c r="S128" s="98"/>
      <c r="T128" s="98"/>
      <c r="U128" s="98"/>
      <c r="AA128" s="44"/>
    </row>
    <row r="129" spans="1:27" x14ac:dyDescent="0.25">
      <c r="A129" s="253"/>
      <c r="B129" s="85" t="s">
        <v>4</v>
      </c>
      <c r="C129" s="120">
        <v>468078.00000000175</v>
      </c>
      <c r="D129" s="120">
        <v>507848.9999999993</v>
      </c>
      <c r="E129" s="187">
        <v>576261.9999999979</v>
      </c>
      <c r="F129" s="187">
        <v>616154.99999999756</v>
      </c>
      <c r="G129" s="187">
        <v>645864.99999999837</v>
      </c>
      <c r="H129" s="120">
        <v>317227.99999999849</v>
      </c>
      <c r="I129" s="120">
        <v>344030.00000000017</v>
      </c>
      <c r="J129" s="187">
        <v>392466.00000000268</v>
      </c>
      <c r="K129" s="187">
        <v>418380.00000000099</v>
      </c>
      <c r="L129" s="187">
        <v>437381.00000000233</v>
      </c>
      <c r="M129" s="124">
        <v>150849.99999999997</v>
      </c>
      <c r="N129" s="124">
        <v>163819.00000000081</v>
      </c>
      <c r="O129" s="226">
        <v>183795.9999999998</v>
      </c>
      <c r="P129" s="226">
        <v>197774.99999999991</v>
      </c>
      <c r="Q129" s="226">
        <v>208483.99999999985</v>
      </c>
      <c r="S129" s="98"/>
      <c r="T129" s="98"/>
      <c r="U129" s="98"/>
      <c r="AA129" s="44"/>
    </row>
    <row r="130" spans="1:27" x14ac:dyDescent="0.25">
      <c r="A130" s="253"/>
      <c r="B130" s="85" t="s">
        <v>10</v>
      </c>
      <c r="C130" s="120">
        <v>28560.999999999978</v>
      </c>
      <c r="D130" s="120">
        <v>33200.999999999993</v>
      </c>
      <c r="E130" s="187">
        <v>39079.999999999978</v>
      </c>
      <c r="F130" s="187">
        <v>43060.000000000029</v>
      </c>
      <c r="G130" s="187">
        <v>45240.999999999971</v>
      </c>
      <c r="H130" s="120">
        <v>17671</v>
      </c>
      <c r="I130" s="120">
        <v>20717.999999999971</v>
      </c>
      <c r="J130" s="187">
        <v>25462.999999999982</v>
      </c>
      <c r="K130" s="187">
        <v>27442.000000000011</v>
      </c>
      <c r="L130" s="187">
        <v>28094.000000000015</v>
      </c>
      <c r="M130" s="124">
        <v>10889.999999999996</v>
      </c>
      <c r="N130" s="124">
        <v>12483.000000000002</v>
      </c>
      <c r="O130" s="226">
        <v>13617</v>
      </c>
      <c r="P130" s="226">
        <v>15618.000000000011</v>
      </c>
      <c r="Q130" s="226">
        <v>17147</v>
      </c>
      <c r="S130" s="98"/>
      <c r="T130" s="98"/>
      <c r="U130" s="98"/>
      <c r="AA130" s="44"/>
    </row>
    <row r="131" spans="1:27" x14ac:dyDescent="0.25">
      <c r="A131" s="253"/>
      <c r="B131" s="85" t="s">
        <v>6</v>
      </c>
      <c r="C131" s="120">
        <v>72669.999999999956</v>
      </c>
      <c r="D131" s="120">
        <v>80344.00000000016</v>
      </c>
      <c r="E131" s="187">
        <v>91251.999999999898</v>
      </c>
      <c r="F131" s="187">
        <v>98388.999999999869</v>
      </c>
      <c r="G131" s="187">
        <v>105225.99999999997</v>
      </c>
      <c r="H131" s="120">
        <v>41106.999999999935</v>
      </c>
      <c r="I131" s="120">
        <v>45518.999999999985</v>
      </c>
      <c r="J131" s="187">
        <v>52370.000000000065</v>
      </c>
      <c r="K131" s="187">
        <v>56666.000000000044</v>
      </c>
      <c r="L131" s="187">
        <v>60078.000000000007</v>
      </c>
      <c r="M131" s="124">
        <v>31562.999999999891</v>
      </c>
      <c r="N131" s="124">
        <v>34825.000000000007</v>
      </c>
      <c r="O131" s="226">
        <v>38881.999999999985</v>
      </c>
      <c r="P131" s="226">
        <v>41723.000000000029</v>
      </c>
      <c r="Q131" s="226">
        <v>45148.000000000044</v>
      </c>
      <c r="S131" s="98"/>
      <c r="T131" s="98"/>
      <c r="U131" s="98"/>
      <c r="AA131" s="44"/>
    </row>
    <row r="132" spans="1:27" x14ac:dyDescent="0.25">
      <c r="A132" s="253"/>
      <c r="B132" s="85" t="s">
        <v>18</v>
      </c>
      <c r="C132" s="120">
        <v>11496.999999999984</v>
      </c>
      <c r="D132" s="120">
        <v>13270.999999999995</v>
      </c>
      <c r="E132" s="187">
        <v>14550</v>
      </c>
      <c r="F132" s="187">
        <v>15969.999999999998</v>
      </c>
      <c r="G132" s="187">
        <v>17242.000000000011</v>
      </c>
      <c r="H132" s="120">
        <v>7302.0000000000009</v>
      </c>
      <c r="I132" s="120">
        <v>8259.9999999999945</v>
      </c>
      <c r="J132" s="187">
        <v>8913.9999999999945</v>
      </c>
      <c r="K132" s="187">
        <v>9958.9999999999982</v>
      </c>
      <c r="L132" s="187">
        <v>10809.000000000011</v>
      </c>
      <c r="M132" s="124">
        <v>4195</v>
      </c>
      <c r="N132" s="124">
        <v>5011.0000000000027</v>
      </c>
      <c r="O132" s="226">
        <v>5636</v>
      </c>
      <c r="P132" s="226">
        <v>6011.0000000000018</v>
      </c>
      <c r="Q132" s="226">
        <v>6433.0000000000009</v>
      </c>
      <c r="S132" s="98"/>
      <c r="T132" s="98"/>
      <c r="U132" s="98"/>
      <c r="AA132" s="44"/>
    </row>
    <row r="133" spans="1:27" x14ac:dyDescent="0.25">
      <c r="A133" s="253"/>
      <c r="B133" s="85" t="s">
        <v>24</v>
      </c>
      <c r="C133" s="120">
        <v>6781.9999999999973</v>
      </c>
      <c r="D133" s="120">
        <v>7563.0000000000018</v>
      </c>
      <c r="E133" s="187">
        <v>8468.9999999999982</v>
      </c>
      <c r="F133" s="187">
        <v>9544</v>
      </c>
      <c r="G133" s="187">
        <v>10314.000000000002</v>
      </c>
      <c r="H133" s="120">
        <v>4128.9999999999991</v>
      </c>
      <c r="I133" s="120">
        <v>4499</v>
      </c>
      <c r="J133" s="187">
        <v>5121.9999999999991</v>
      </c>
      <c r="K133" s="187">
        <v>5743.0000000000027</v>
      </c>
      <c r="L133" s="187">
        <v>5930.9999999999982</v>
      </c>
      <c r="M133" s="124">
        <v>2652.9999999999995</v>
      </c>
      <c r="N133" s="124">
        <v>3064.0000000000005</v>
      </c>
      <c r="O133" s="226">
        <v>3347</v>
      </c>
      <c r="P133" s="226">
        <v>3800.9999999999986</v>
      </c>
      <c r="Q133" s="226">
        <v>4383.0000000000009</v>
      </c>
      <c r="S133" s="98"/>
      <c r="T133" s="98"/>
      <c r="U133" s="98"/>
      <c r="AA133" s="44"/>
    </row>
    <row r="134" spans="1:27" x14ac:dyDescent="0.25">
      <c r="A134" s="253"/>
      <c r="B134" s="85" t="s">
        <v>25</v>
      </c>
      <c r="C134" s="120">
        <v>6196.0000000000009</v>
      </c>
      <c r="D134" s="120">
        <v>7245.9999999999982</v>
      </c>
      <c r="E134" s="187">
        <v>8356.0000000000018</v>
      </c>
      <c r="F134" s="187">
        <v>9018.0000000000018</v>
      </c>
      <c r="G134" s="187">
        <v>9997.0000000000091</v>
      </c>
      <c r="H134" s="120">
        <v>3459.0000000000005</v>
      </c>
      <c r="I134" s="120">
        <v>4003.0000000000009</v>
      </c>
      <c r="J134" s="187">
        <v>4714.9999999999964</v>
      </c>
      <c r="K134" s="187">
        <v>5111.0000000000036</v>
      </c>
      <c r="L134" s="187">
        <v>5131.9999999999918</v>
      </c>
      <c r="M134" s="124">
        <v>2737.0000000000018</v>
      </c>
      <c r="N134" s="124">
        <v>3243</v>
      </c>
      <c r="O134" s="226">
        <v>3641.0000000000023</v>
      </c>
      <c r="P134" s="226">
        <v>3907</v>
      </c>
      <c r="Q134" s="226">
        <v>4864.9999999999945</v>
      </c>
      <c r="S134" s="98"/>
      <c r="T134" s="98"/>
      <c r="U134" s="98"/>
      <c r="AA134" s="44"/>
    </row>
    <row r="135" spans="1:27" x14ac:dyDescent="0.25">
      <c r="A135" s="253"/>
      <c r="B135" s="85" t="s">
        <v>22</v>
      </c>
      <c r="C135" s="120">
        <v>5284.9999999999991</v>
      </c>
      <c r="D135" s="120">
        <v>6190.9999999999955</v>
      </c>
      <c r="E135" s="187">
        <v>6939.9999999999955</v>
      </c>
      <c r="F135" s="187">
        <v>7453.0000000000018</v>
      </c>
      <c r="G135" s="187">
        <v>7893.0000000000027</v>
      </c>
      <c r="H135" s="120">
        <v>3037.0000000000036</v>
      </c>
      <c r="I135" s="120">
        <v>3633.9999999999995</v>
      </c>
      <c r="J135" s="187">
        <v>4123.0000000000045</v>
      </c>
      <c r="K135" s="187">
        <v>4431</v>
      </c>
      <c r="L135" s="187">
        <v>4573.9999999999955</v>
      </c>
      <c r="M135" s="124">
        <v>2248.0000000000009</v>
      </c>
      <c r="N135" s="124">
        <v>2557</v>
      </c>
      <c r="O135" s="226">
        <v>2817</v>
      </c>
      <c r="P135" s="226">
        <v>3021.9999999999986</v>
      </c>
      <c r="Q135" s="226">
        <v>3319.0000000000023</v>
      </c>
      <c r="S135" s="98"/>
      <c r="T135" s="98"/>
      <c r="U135" s="98"/>
      <c r="AA135" s="44"/>
    </row>
    <row r="136" spans="1:27" x14ac:dyDescent="0.25">
      <c r="A136" s="253"/>
      <c r="B136" s="85" t="s">
        <v>26</v>
      </c>
      <c r="C136" s="120">
        <v>5946.9999999999973</v>
      </c>
      <c r="D136" s="120">
        <v>6802.0000000000027</v>
      </c>
      <c r="E136" s="187">
        <v>7775.0000000000055</v>
      </c>
      <c r="F136" s="187">
        <v>8313.9999999999982</v>
      </c>
      <c r="G136" s="187">
        <v>8544.9999999999982</v>
      </c>
      <c r="H136" s="120">
        <v>3667.9999999999986</v>
      </c>
      <c r="I136" s="120">
        <v>4183</v>
      </c>
      <c r="J136" s="187">
        <v>4795.9999999999945</v>
      </c>
      <c r="K136" s="187">
        <v>4944.0000000000036</v>
      </c>
      <c r="L136" s="187">
        <v>4982.9999999999982</v>
      </c>
      <c r="M136" s="124">
        <v>2279</v>
      </c>
      <c r="N136" s="124">
        <v>2618.9999999999995</v>
      </c>
      <c r="O136" s="226">
        <v>2979.0000000000009</v>
      </c>
      <c r="P136" s="226">
        <v>3370.0000000000005</v>
      </c>
      <c r="Q136" s="226">
        <v>3562.0000000000014</v>
      </c>
      <c r="S136" s="98"/>
      <c r="T136" s="98"/>
      <c r="U136" s="98"/>
      <c r="AA136" s="44"/>
    </row>
    <row r="137" spans="1:27" x14ac:dyDescent="0.25">
      <c r="A137" s="253"/>
      <c r="B137" s="85" t="s">
        <v>19</v>
      </c>
      <c r="C137" s="120">
        <v>8622.0000000000018</v>
      </c>
      <c r="D137" s="120">
        <v>10059.000000000002</v>
      </c>
      <c r="E137" s="187">
        <v>11766.000000000011</v>
      </c>
      <c r="F137" s="187">
        <v>12760.000000000005</v>
      </c>
      <c r="G137" s="187">
        <v>13870.000000000009</v>
      </c>
      <c r="H137" s="120">
        <v>5395.9999999999973</v>
      </c>
      <c r="I137" s="120">
        <v>6106.0000000000027</v>
      </c>
      <c r="J137" s="187">
        <v>7179.0000000000009</v>
      </c>
      <c r="K137" s="187">
        <v>7857.0000000000055</v>
      </c>
      <c r="L137" s="187">
        <v>8559.9999999999945</v>
      </c>
      <c r="M137" s="124">
        <v>3225.9999999999995</v>
      </c>
      <c r="N137" s="124">
        <v>3953.0000000000014</v>
      </c>
      <c r="O137" s="226">
        <v>4586.9999999999964</v>
      </c>
      <c r="P137" s="226">
        <v>4902.9999999999973</v>
      </c>
      <c r="Q137" s="226">
        <v>5309.9999999999945</v>
      </c>
      <c r="S137" s="98"/>
      <c r="T137" s="98"/>
      <c r="U137" s="98"/>
      <c r="AA137" s="44"/>
    </row>
    <row r="138" spans="1:27" x14ac:dyDescent="0.25">
      <c r="A138" s="253"/>
      <c r="B138" s="85" t="s">
        <v>17</v>
      </c>
      <c r="C138" s="120">
        <v>7964.0000000000027</v>
      </c>
      <c r="D138" s="120">
        <v>9443.9999999999964</v>
      </c>
      <c r="E138" s="187">
        <v>11207.000000000002</v>
      </c>
      <c r="F138" s="187">
        <v>13465.999999999995</v>
      </c>
      <c r="G138" s="187">
        <v>15442.000000000002</v>
      </c>
      <c r="H138" s="120">
        <v>5065.0000000000045</v>
      </c>
      <c r="I138" s="120">
        <v>5883.9999999999991</v>
      </c>
      <c r="J138" s="187">
        <v>7115.0000000000091</v>
      </c>
      <c r="K138" s="187">
        <v>8682.0000000000109</v>
      </c>
      <c r="L138" s="187">
        <v>9906</v>
      </c>
      <c r="M138" s="124">
        <v>2898.9999999999991</v>
      </c>
      <c r="N138" s="124">
        <v>3560.0000000000023</v>
      </c>
      <c r="O138" s="226">
        <v>4091.9999999999982</v>
      </c>
      <c r="P138" s="226">
        <v>4783.9999999999991</v>
      </c>
      <c r="Q138" s="226">
        <v>5536.0000000000073</v>
      </c>
      <c r="S138" s="98"/>
      <c r="T138" s="98"/>
      <c r="U138" s="98"/>
      <c r="AA138" s="44"/>
    </row>
    <row r="139" spans="1:27" x14ac:dyDescent="0.25">
      <c r="A139" s="253"/>
      <c r="B139" s="85" t="s">
        <v>21</v>
      </c>
      <c r="C139" s="120">
        <v>3611.0000000000005</v>
      </c>
      <c r="D139" s="120">
        <v>3894.0000000000009</v>
      </c>
      <c r="E139" s="187">
        <v>4374.9999999999964</v>
      </c>
      <c r="F139" s="187">
        <v>4612.9999999999991</v>
      </c>
      <c r="G139" s="187">
        <v>4952.0000000000045</v>
      </c>
      <c r="H139" s="120">
        <v>2293</v>
      </c>
      <c r="I139" s="120">
        <v>2453.0000000000009</v>
      </c>
      <c r="J139" s="187">
        <v>2767.0000000000009</v>
      </c>
      <c r="K139" s="187">
        <v>2879.9999999999977</v>
      </c>
      <c r="L139" s="187">
        <v>3032.0000000000014</v>
      </c>
      <c r="M139" s="124">
        <v>1317.9999999999993</v>
      </c>
      <c r="N139" s="124">
        <v>1441.0000000000002</v>
      </c>
      <c r="O139" s="226">
        <v>1608.0000000000002</v>
      </c>
      <c r="P139" s="226">
        <v>1733.0000000000007</v>
      </c>
      <c r="Q139" s="226">
        <v>1920.0000000000005</v>
      </c>
      <c r="S139" s="98"/>
      <c r="T139" s="98"/>
      <c r="U139" s="98"/>
      <c r="AA139" s="44"/>
    </row>
    <row r="140" spans="1:27" x14ac:dyDescent="0.25">
      <c r="A140" s="253"/>
      <c r="B140" s="85" t="s">
        <v>27</v>
      </c>
      <c r="C140" s="120">
        <v>5</v>
      </c>
      <c r="D140" s="120">
        <v>4</v>
      </c>
      <c r="E140" s="187">
        <v>2</v>
      </c>
      <c r="F140" s="224"/>
      <c r="G140" s="187">
        <v>5</v>
      </c>
      <c r="H140" s="120">
        <v>4</v>
      </c>
      <c r="I140" s="120">
        <v>3</v>
      </c>
      <c r="J140" s="187">
        <v>1</v>
      </c>
      <c r="K140" s="224"/>
      <c r="L140" s="187">
        <v>2</v>
      </c>
      <c r="M140" s="124">
        <v>1</v>
      </c>
      <c r="N140" s="124">
        <v>1</v>
      </c>
      <c r="O140" s="226">
        <v>1</v>
      </c>
      <c r="P140" s="248"/>
      <c r="Q140" s="226">
        <v>3</v>
      </c>
      <c r="S140" s="99"/>
      <c r="T140" s="99"/>
      <c r="U140" s="99"/>
      <c r="AA140" s="44"/>
    </row>
    <row r="141" spans="1:27" ht="15.75" thickBot="1" x14ac:dyDescent="0.3">
      <c r="A141" s="254"/>
      <c r="B141" s="86" t="s">
        <v>98</v>
      </c>
      <c r="C141" s="121">
        <v>1564139.9999999951</v>
      </c>
      <c r="D141" s="121">
        <v>1711492.9999999993</v>
      </c>
      <c r="E141" s="188">
        <v>1917326.9999999783</v>
      </c>
      <c r="F141" s="188">
        <v>2098266.0000000037</v>
      </c>
      <c r="G141" s="188">
        <v>2244212.0000000009</v>
      </c>
      <c r="H141" s="121">
        <v>994026.99999999604</v>
      </c>
      <c r="I141" s="121">
        <v>1087270.9999999937</v>
      </c>
      <c r="J141" s="188">
        <v>1224955.0000000224</v>
      </c>
      <c r="K141" s="188">
        <v>1338476.9999999942</v>
      </c>
      <c r="L141" s="188">
        <v>1426121.9999999919</v>
      </c>
      <c r="M141" s="125">
        <v>570113.00000000419</v>
      </c>
      <c r="N141" s="125">
        <v>624222.00000000501</v>
      </c>
      <c r="O141" s="227">
        <v>692372.00000000081</v>
      </c>
      <c r="P141" s="227">
        <v>759789.00000000373</v>
      </c>
      <c r="Q141" s="227">
        <v>818089.99999999767</v>
      </c>
      <c r="S141" s="98"/>
      <c r="T141" s="98"/>
      <c r="U141" s="98"/>
      <c r="AA141" s="44"/>
    </row>
    <row r="142" spans="1:27" ht="16.5" thickTop="1" thickBot="1" x14ac:dyDescent="0.3">
      <c r="E142"/>
      <c r="S142" s="100"/>
      <c r="T142" s="100"/>
      <c r="U142" s="100"/>
    </row>
    <row r="143" spans="1:27" ht="20.25" thickTop="1" x14ac:dyDescent="0.25">
      <c r="A143" s="255" t="s">
        <v>121</v>
      </c>
      <c r="B143" s="256"/>
      <c r="C143" s="42" t="s">
        <v>33</v>
      </c>
      <c r="D143" s="42" t="s">
        <v>34</v>
      </c>
      <c r="E143" s="42" t="s">
        <v>35</v>
      </c>
      <c r="F143" s="42" t="s">
        <v>36</v>
      </c>
      <c r="G143" s="42" t="s">
        <v>37</v>
      </c>
      <c r="H143" s="42" t="s">
        <v>85</v>
      </c>
      <c r="I143" s="42" t="s">
        <v>86</v>
      </c>
      <c r="J143" s="42" t="s">
        <v>87</v>
      </c>
      <c r="K143" s="42" t="s">
        <v>88</v>
      </c>
      <c r="L143" s="42" t="s">
        <v>89</v>
      </c>
      <c r="M143" s="42" t="s">
        <v>93</v>
      </c>
      <c r="N143" s="42" t="s">
        <v>94</v>
      </c>
      <c r="O143" s="42" t="s">
        <v>95</v>
      </c>
      <c r="P143" s="42" t="s">
        <v>96</v>
      </c>
      <c r="Q143" s="43" t="s">
        <v>97</v>
      </c>
      <c r="S143" s="97"/>
      <c r="T143" s="97"/>
      <c r="U143" s="97"/>
      <c r="AA143" s="44"/>
    </row>
    <row r="144" spans="1:27" ht="15.75" thickBot="1" x14ac:dyDescent="0.3">
      <c r="A144" s="257"/>
      <c r="B144" s="258"/>
      <c r="C144" s="46" t="s">
        <v>29</v>
      </c>
      <c r="D144" s="46" t="s">
        <v>29</v>
      </c>
      <c r="E144" s="46" t="s">
        <v>29</v>
      </c>
      <c r="F144" s="46" t="s">
        <v>29</v>
      </c>
      <c r="G144" s="46" t="s">
        <v>29</v>
      </c>
      <c r="H144" s="46" t="s">
        <v>29</v>
      </c>
      <c r="I144" s="46" t="s">
        <v>29</v>
      </c>
      <c r="J144" s="46" t="s">
        <v>29</v>
      </c>
      <c r="K144" s="46" t="s">
        <v>29</v>
      </c>
      <c r="L144" s="46" t="s">
        <v>29</v>
      </c>
      <c r="M144" s="46" t="s">
        <v>29</v>
      </c>
      <c r="N144" s="46" t="s">
        <v>29</v>
      </c>
      <c r="O144" s="46" t="s">
        <v>29</v>
      </c>
      <c r="P144" s="46" t="s">
        <v>29</v>
      </c>
      <c r="Q144" s="47" t="s">
        <v>29</v>
      </c>
      <c r="S144" s="97"/>
      <c r="T144" s="97"/>
      <c r="U144" s="97"/>
      <c r="AA144" s="44"/>
    </row>
    <row r="145" spans="1:27" ht="15.75" thickTop="1" x14ac:dyDescent="0.25">
      <c r="A145" s="252" t="s">
        <v>38</v>
      </c>
      <c r="B145" s="84" t="s">
        <v>47</v>
      </c>
      <c r="C145" s="119">
        <v>67827.999999999942</v>
      </c>
      <c r="D145" s="186">
        <v>72239.000000000087</v>
      </c>
      <c r="E145" s="186">
        <v>80067.000000000146</v>
      </c>
      <c r="F145" s="186">
        <v>87838.999999999956</v>
      </c>
      <c r="G145" s="186">
        <v>94041.999999999956</v>
      </c>
      <c r="H145" s="119">
        <v>37761.000000000051</v>
      </c>
      <c r="I145" s="186">
        <v>39849.000000000051</v>
      </c>
      <c r="J145" s="186">
        <v>44681.999999999935</v>
      </c>
      <c r="K145" s="186">
        <v>49265.000000000007</v>
      </c>
      <c r="L145" s="186">
        <v>51764.000000000065</v>
      </c>
      <c r="M145" s="123">
        <v>30066.999999999967</v>
      </c>
      <c r="N145" s="225">
        <v>32390.000000000062</v>
      </c>
      <c r="O145" s="225">
        <v>35384.99999999992</v>
      </c>
      <c r="P145" s="225">
        <v>38573.999999999978</v>
      </c>
      <c r="Q145" s="225">
        <v>42278.000000000065</v>
      </c>
      <c r="S145" s="98"/>
      <c r="T145" s="98"/>
      <c r="U145" s="98"/>
      <c r="AA145" s="44"/>
    </row>
    <row r="146" spans="1:27" x14ac:dyDescent="0.25">
      <c r="A146" s="253"/>
      <c r="B146" s="85" t="s">
        <v>46</v>
      </c>
      <c r="C146" s="120">
        <v>61529</v>
      </c>
      <c r="D146" s="187">
        <v>66444.999999999884</v>
      </c>
      <c r="E146" s="187">
        <v>76290.000000000044</v>
      </c>
      <c r="F146" s="187">
        <v>85191.999999999869</v>
      </c>
      <c r="G146" s="187">
        <v>91257.000000000029</v>
      </c>
      <c r="H146" s="120">
        <v>37933.999999999956</v>
      </c>
      <c r="I146" s="187">
        <v>40996.999999999985</v>
      </c>
      <c r="J146" s="187">
        <v>47935.000000000007</v>
      </c>
      <c r="K146" s="187">
        <v>53878.999999999913</v>
      </c>
      <c r="L146" s="187">
        <v>56936.999999999942</v>
      </c>
      <c r="M146" s="124">
        <v>23594.999999999953</v>
      </c>
      <c r="N146" s="226">
        <v>25448.000000000004</v>
      </c>
      <c r="O146" s="226">
        <v>28355.000000000015</v>
      </c>
      <c r="P146" s="226">
        <v>31312.999999999978</v>
      </c>
      <c r="Q146" s="226">
        <v>34320.000000000044</v>
      </c>
      <c r="S146" s="98"/>
      <c r="T146" s="98"/>
      <c r="U146" s="98"/>
      <c r="AA146" s="44"/>
    </row>
    <row r="147" spans="1:27" x14ac:dyDescent="0.25">
      <c r="A147" s="253"/>
      <c r="B147" s="85" t="s">
        <v>43</v>
      </c>
      <c r="C147" s="120">
        <v>90883.000000000058</v>
      </c>
      <c r="D147" s="187">
        <v>99611.99999999984</v>
      </c>
      <c r="E147" s="187">
        <v>111970.99999999994</v>
      </c>
      <c r="F147" s="187">
        <v>122319.99999999972</v>
      </c>
      <c r="G147" s="187">
        <v>129979.00000000001</v>
      </c>
      <c r="H147" s="120">
        <v>53234.999999999869</v>
      </c>
      <c r="I147" s="187">
        <v>58328.99999999992</v>
      </c>
      <c r="J147" s="187">
        <v>66418.000000000073</v>
      </c>
      <c r="K147" s="187">
        <v>71844.000000000044</v>
      </c>
      <c r="L147" s="187">
        <v>75077.000000000015</v>
      </c>
      <c r="M147" s="124">
        <v>37648.000000000029</v>
      </c>
      <c r="N147" s="226">
        <v>41283.000000000065</v>
      </c>
      <c r="O147" s="226">
        <v>45553.000000000022</v>
      </c>
      <c r="P147" s="226">
        <v>50476</v>
      </c>
      <c r="Q147" s="226">
        <v>54902.000000000051</v>
      </c>
      <c r="S147" s="98"/>
      <c r="T147" s="98"/>
      <c r="U147" s="98"/>
      <c r="AA147" s="44"/>
    </row>
    <row r="148" spans="1:27" x14ac:dyDescent="0.25">
      <c r="A148" s="253"/>
      <c r="B148" s="85" t="s">
        <v>42</v>
      </c>
      <c r="C148" s="120">
        <v>95143.999999999709</v>
      </c>
      <c r="D148" s="187">
        <v>104824.00000000031</v>
      </c>
      <c r="E148" s="187">
        <v>119384.9999999999</v>
      </c>
      <c r="F148" s="187">
        <v>128195.00000000001</v>
      </c>
      <c r="G148" s="187">
        <v>137336.00000000012</v>
      </c>
      <c r="H148" s="120">
        <v>56286.999999999964</v>
      </c>
      <c r="I148" s="187">
        <v>61351.999999999985</v>
      </c>
      <c r="J148" s="187">
        <v>70563.999999999942</v>
      </c>
      <c r="K148" s="187">
        <v>75596</v>
      </c>
      <c r="L148" s="187">
        <v>80360.000000000204</v>
      </c>
      <c r="M148" s="124">
        <v>38857.000000000022</v>
      </c>
      <c r="N148" s="226">
        <v>43471.999999999876</v>
      </c>
      <c r="O148" s="226">
        <v>48820.999999999949</v>
      </c>
      <c r="P148" s="226">
        <v>52598.99999999992</v>
      </c>
      <c r="Q148" s="226">
        <v>56975.999999999913</v>
      </c>
      <c r="S148" s="98"/>
      <c r="T148" s="98"/>
      <c r="U148" s="98"/>
      <c r="AA148" s="44"/>
    </row>
    <row r="149" spans="1:27" x14ac:dyDescent="0.25">
      <c r="A149" s="253"/>
      <c r="B149" s="85" t="s">
        <v>44</v>
      </c>
      <c r="C149" s="120">
        <v>81644.99999999984</v>
      </c>
      <c r="D149" s="187">
        <v>92975.999999999913</v>
      </c>
      <c r="E149" s="187">
        <v>106750.00000000015</v>
      </c>
      <c r="F149" s="187">
        <v>116758.00000000001</v>
      </c>
      <c r="G149" s="187">
        <v>122338.99999999996</v>
      </c>
      <c r="H149" s="120">
        <v>52839</v>
      </c>
      <c r="I149" s="187">
        <v>60050.999999999876</v>
      </c>
      <c r="J149" s="187">
        <v>70396.999999999782</v>
      </c>
      <c r="K149" s="187">
        <v>76678</v>
      </c>
      <c r="L149" s="187">
        <v>78703.999999999985</v>
      </c>
      <c r="M149" s="124">
        <v>28806.000000000004</v>
      </c>
      <c r="N149" s="226">
        <v>32925.000000000036</v>
      </c>
      <c r="O149" s="226">
        <v>36353.00000000008</v>
      </c>
      <c r="P149" s="226">
        <v>40079.999999999956</v>
      </c>
      <c r="Q149" s="226">
        <v>43635.000000000109</v>
      </c>
      <c r="S149" s="98"/>
      <c r="T149" s="98"/>
      <c r="U149" s="98"/>
      <c r="AA149" s="44"/>
    </row>
    <row r="150" spans="1:27" x14ac:dyDescent="0.25">
      <c r="A150" s="253"/>
      <c r="B150" s="85" t="s">
        <v>41</v>
      </c>
      <c r="C150" s="120">
        <v>100440.00000000015</v>
      </c>
      <c r="D150" s="187">
        <v>110638</v>
      </c>
      <c r="E150" s="187">
        <v>124723.00000000026</v>
      </c>
      <c r="F150" s="187">
        <v>137615.00000000017</v>
      </c>
      <c r="G150" s="187">
        <v>145895.99999999977</v>
      </c>
      <c r="H150" s="120">
        <v>61315.999999999913</v>
      </c>
      <c r="I150" s="187">
        <v>67388.000000000189</v>
      </c>
      <c r="J150" s="187">
        <v>76916.000000000233</v>
      </c>
      <c r="K150" s="187">
        <v>84944.000000000087</v>
      </c>
      <c r="L150" s="187">
        <v>89187.000000000509</v>
      </c>
      <c r="M150" s="124">
        <v>39124</v>
      </c>
      <c r="N150" s="226">
        <v>43250.000000000167</v>
      </c>
      <c r="O150" s="226">
        <v>47806.999999999942</v>
      </c>
      <c r="P150" s="226">
        <v>52670.999999999971</v>
      </c>
      <c r="Q150" s="226">
        <v>56708.999999999949</v>
      </c>
      <c r="S150" s="98"/>
      <c r="T150" s="98"/>
      <c r="U150" s="98"/>
      <c r="AA150" s="44"/>
    </row>
    <row r="151" spans="1:27" x14ac:dyDescent="0.25">
      <c r="A151" s="253"/>
      <c r="B151" s="85" t="s">
        <v>45</v>
      </c>
      <c r="C151" s="120">
        <v>81788.99999999984</v>
      </c>
      <c r="D151" s="187">
        <v>90309.000000000058</v>
      </c>
      <c r="E151" s="187">
        <v>102387.00000000019</v>
      </c>
      <c r="F151" s="187">
        <v>113080.99999999994</v>
      </c>
      <c r="G151" s="187">
        <v>119474.00000000001</v>
      </c>
      <c r="H151" s="120">
        <v>51319.000000000095</v>
      </c>
      <c r="I151" s="187">
        <v>56879.99999999992</v>
      </c>
      <c r="J151" s="187">
        <v>65714.999999999811</v>
      </c>
      <c r="K151" s="187">
        <v>72346.999999999854</v>
      </c>
      <c r="L151" s="187">
        <v>75284.000000000102</v>
      </c>
      <c r="M151" s="124">
        <v>30470.000000000025</v>
      </c>
      <c r="N151" s="226">
        <v>33429</v>
      </c>
      <c r="O151" s="226">
        <v>36672.000000000058</v>
      </c>
      <c r="P151" s="226">
        <v>40733.999999999956</v>
      </c>
      <c r="Q151" s="226">
        <v>44190.000000000029</v>
      </c>
      <c r="S151" s="98"/>
      <c r="T151" s="98"/>
      <c r="U151" s="98"/>
      <c r="AA151" s="44"/>
    </row>
    <row r="152" spans="1:27" x14ac:dyDescent="0.25">
      <c r="A152" s="253"/>
      <c r="B152" s="85" t="s">
        <v>40</v>
      </c>
      <c r="C152" s="120">
        <v>438368.00000000064</v>
      </c>
      <c r="D152" s="187">
        <v>474172.99999999901</v>
      </c>
      <c r="E152" s="187">
        <v>537082.99999999825</v>
      </c>
      <c r="F152" s="187">
        <v>573185.99999999919</v>
      </c>
      <c r="G152" s="187">
        <v>601597.00000000012</v>
      </c>
      <c r="H152" s="120">
        <v>295878.00000000012</v>
      </c>
      <c r="I152" s="187">
        <v>319940.99999999942</v>
      </c>
      <c r="J152" s="187">
        <v>364177.99999999854</v>
      </c>
      <c r="K152" s="187">
        <v>387324.00000000105</v>
      </c>
      <c r="L152" s="187">
        <v>406075.00000000012</v>
      </c>
      <c r="M152" s="124">
        <v>142490.00000000015</v>
      </c>
      <c r="N152" s="226">
        <v>154231.99999999985</v>
      </c>
      <c r="O152" s="226">
        <v>172904.99999999977</v>
      </c>
      <c r="P152" s="226">
        <v>185861.99999999933</v>
      </c>
      <c r="Q152" s="226">
        <v>195521.99999999907</v>
      </c>
      <c r="S152" s="98"/>
      <c r="T152" s="98"/>
      <c r="U152" s="98"/>
      <c r="AA152" s="44"/>
    </row>
    <row r="153" spans="1:27" x14ac:dyDescent="0.25">
      <c r="A153" s="253"/>
      <c r="B153" s="85" t="s">
        <v>39</v>
      </c>
      <c r="C153" s="120">
        <v>546509.00000000035</v>
      </c>
      <c r="D153" s="187">
        <v>600273.00000000221</v>
      </c>
      <c r="E153" s="187">
        <v>658669.00000000035</v>
      </c>
      <c r="F153" s="187">
        <v>734080.00000000338</v>
      </c>
      <c r="G153" s="187">
        <v>802287</v>
      </c>
      <c r="H153" s="120">
        <v>347453.99999999994</v>
      </c>
      <c r="I153" s="187">
        <v>382481</v>
      </c>
      <c r="J153" s="187">
        <v>418148.99999999965</v>
      </c>
      <c r="K153" s="187">
        <v>466599.99999999837</v>
      </c>
      <c r="L153" s="187">
        <v>512732.00000000017</v>
      </c>
      <c r="M153" s="124">
        <v>199055.00000000067</v>
      </c>
      <c r="N153" s="226">
        <v>217791.99999999884</v>
      </c>
      <c r="O153" s="226">
        <v>240520</v>
      </c>
      <c r="P153" s="226">
        <v>267479.99999999953</v>
      </c>
      <c r="Q153" s="226">
        <v>289555.00000000157</v>
      </c>
      <c r="S153" s="98"/>
      <c r="T153" s="98"/>
      <c r="U153" s="98"/>
      <c r="AA153" s="44"/>
    </row>
    <row r="154" spans="1:27" ht="15.75" thickBot="1" x14ac:dyDescent="0.3">
      <c r="A154" s="254"/>
      <c r="B154" s="86" t="s">
        <v>98</v>
      </c>
      <c r="C154" s="121">
        <v>1564135.0000000091</v>
      </c>
      <c r="D154" s="188">
        <v>1711488.9999999902</v>
      </c>
      <c r="E154" s="188">
        <v>1917324.9999999998</v>
      </c>
      <c r="F154" s="188">
        <v>2098266.0000000037</v>
      </c>
      <c r="G154" s="188">
        <v>2244206.9999999837</v>
      </c>
      <c r="H154" s="121">
        <v>994023.0000000021</v>
      </c>
      <c r="I154" s="188">
        <v>1087267.9999999909</v>
      </c>
      <c r="J154" s="188">
        <v>1224954.0000000135</v>
      </c>
      <c r="K154" s="188">
        <v>1338476.9999999942</v>
      </c>
      <c r="L154" s="188">
        <v>1426119.9999999958</v>
      </c>
      <c r="M154" s="125">
        <v>570112.00000000058</v>
      </c>
      <c r="N154" s="227">
        <v>624221.00000000442</v>
      </c>
      <c r="O154" s="227">
        <v>692370.99999999977</v>
      </c>
      <c r="P154" s="227">
        <v>759789.00000000373</v>
      </c>
      <c r="Q154" s="227">
        <v>818086.99999999069</v>
      </c>
      <c r="S154" s="98"/>
      <c r="T154" s="98"/>
      <c r="U154" s="98"/>
      <c r="AA154" s="44"/>
    </row>
    <row r="155" spans="1:27" ht="15.75" thickTop="1" x14ac:dyDescent="0.25"/>
    <row r="157" spans="1:27" ht="15.75" thickBot="1" x14ac:dyDescent="0.3"/>
    <row r="158" spans="1:27" ht="15.75" customHeight="1" thickTop="1" thickBot="1" x14ac:dyDescent="0.3">
      <c r="A158" s="278" t="s">
        <v>124</v>
      </c>
      <c r="B158" s="279"/>
      <c r="C158" s="275" t="s">
        <v>99</v>
      </c>
      <c r="D158" s="276"/>
      <c r="E158" s="276"/>
      <c r="F158" s="276"/>
      <c r="G158" s="276"/>
      <c r="H158" s="276"/>
      <c r="I158" s="277"/>
      <c r="K158" s="290" t="s">
        <v>125</v>
      </c>
      <c r="L158" s="291"/>
      <c r="M158" s="275" t="s">
        <v>99</v>
      </c>
      <c r="N158" s="276"/>
      <c r="O158" s="276"/>
      <c r="P158" s="276"/>
      <c r="Q158" s="276"/>
      <c r="R158" s="276"/>
      <c r="S158" s="277"/>
    </row>
    <row r="159" spans="1:27" ht="28.5" x14ac:dyDescent="0.25">
      <c r="A159" s="280"/>
      <c r="B159" s="281"/>
      <c r="C159" s="198" t="s">
        <v>100</v>
      </c>
      <c r="D159" s="199" t="s">
        <v>101</v>
      </c>
      <c r="E159" s="199" t="s">
        <v>102</v>
      </c>
      <c r="F159" s="199" t="s">
        <v>103</v>
      </c>
      <c r="G159" s="245" t="s">
        <v>52</v>
      </c>
      <c r="H159" s="200" t="s">
        <v>104</v>
      </c>
      <c r="I159" s="200" t="s">
        <v>28</v>
      </c>
      <c r="K159" s="292"/>
      <c r="L159" s="293"/>
      <c r="M159" s="198" t="s">
        <v>100</v>
      </c>
      <c r="N159" s="199" t="s">
        <v>101</v>
      </c>
      <c r="O159" s="199" t="s">
        <v>102</v>
      </c>
      <c r="P159" s="199" t="s">
        <v>103</v>
      </c>
      <c r="Q159" s="245" t="s">
        <v>116</v>
      </c>
      <c r="R159" s="200" t="s">
        <v>104</v>
      </c>
      <c r="S159" s="200" t="s">
        <v>28</v>
      </c>
    </row>
    <row r="160" spans="1:27" ht="15.75" thickBot="1" x14ac:dyDescent="0.3">
      <c r="A160" s="282"/>
      <c r="B160" s="283"/>
      <c r="C160" s="16" t="s">
        <v>111</v>
      </c>
      <c r="D160" s="17" t="s">
        <v>111</v>
      </c>
      <c r="E160" s="17" t="s">
        <v>111</v>
      </c>
      <c r="F160" s="17" t="s">
        <v>111</v>
      </c>
      <c r="G160" s="17" t="s">
        <v>111</v>
      </c>
      <c r="H160" s="18" t="s">
        <v>111</v>
      </c>
      <c r="I160" s="18" t="s">
        <v>111</v>
      </c>
      <c r="K160" s="294"/>
      <c r="L160" s="295"/>
      <c r="M160" s="16" t="s">
        <v>112</v>
      </c>
      <c r="N160" s="17" t="s">
        <v>112</v>
      </c>
      <c r="O160" s="17" t="s">
        <v>112</v>
      </c>
      <c r="P160" s="17" t="s">
        <v>112</v>
      </c>
      <c r="Q160" s="17" t="s">
        <v>112</v>
      </c>
      <c r="R160" s="18" t="s">
        <v>112</v>
      </c>
      <c r="S160" s="18" t="s">
        <v>112</v>
      </c>
    </row>
    <row r="161" spans="1:19" ht="15.75" thickTop="1" x14ac:dyDescent="0.25">
      <c r="A161" s="284" t="s">
        <v>2</v>
      </c>
      <c r="B161" s="81" t="s">
        <v>5</v>
      </c>
      <c r="C161" s="249">
        <v>4.8404962339388569E-2</v>
      </c>
      <c r="D161" s="249">
        <v>8.285334514842712E-3</v>
      </c>
      <c r="E161" s="249">
        <v>0.11736818785999112</v>
      </c>
      <c r="F161" s="249">
        <v>0.36070004430660169</v>
      </c>
      <c r="G161" s="249">
        <v>2.6761187416925122E-2</v>
      </c>
      <c r="H161" s="249">
        <v>0.43848028356225077</v>
      </c>
      <c r="I161" s="210">
        <v>1</v>
      </c>
      <c r="K161" s="94" t="s">
        <v>2</v>
      </c>
      <c r="L161" s="2" t="s">
        <v>5</v>
      </c>
      <c r="M161" s="116">
        <v>2185</v>
      </c>
      <c r="N161" s="119">
        <v>374</v>
      </c>
      <c r="O161" s="119">
        <v>5298</v>
      </c>
      <c r="P161" s="119">
        <v>16282</v>
      </c>
      <c r="Q161" s="119">
        <v>1208</v>
      </c>
      <c r="R161" s="119">
        <v>19793</v>
      </c>
      <c r="S161" s="119">
        <v>45140</v>
      </c>
    </row>
    <row r="162" spans="1:19" x14ac:dyDescent="0.25">
      <c r="A162" s="285"/>
      <c r="B162" s="82" t="s">
        <v>23</v>
      </c>
      <c r="C162" s="250">
        <v>0.30399586634516018</v>
      </c>
      <c r="D162" s="250">
        <v>1.0334137099552187E-3</v>
      </c>
      <c r="E162" s="250">
        <v>5.1067860833620395E-2</v>
      </c>
      <c r="F162" s="250">
        <v>0.36221150533930419</v>
      </c>
      <c r="G162" s="250">
        <v>2.9452290733723734E-2</v>
      </c>
      <c r="H162" s="250">
        <v>0.25223906303823629</v>
      </c>
      <c r="I162" s="211">
        <v>1</v>
      </c>
      <c r="K162" s="95"/>
      <c r="L162" s="3" t="s">
        <v>23</v>
      </c>
      <c r="M162" s="117">
        <v>3530</v>
      </c>
      <c r="N162" s="120">
        <v>12</v>
      </c>
      <c r="O162" s="120">
        <v>593</v>
      </c>
      <c r="P162" s="120">
        <v>4206</v>
      </c>
      <c r="Q162" s="120">
        <v>342</v>
      </c>
      <c r="R162" s="120">
        <v>2929</v>
      </c>
      <c r="S162" s="120">
        <v>11612</v>
      </c>
    </row>
    <row r="163" spans="1:19" x14ac:dyDescent="0.25">
      <c r="A163" s="285"/>
      <c r="B163" s="82" t="s">
        <v>16</v>
      </c>
      <c r="C163" s="250">
        <v>0.19255369285666193</v>
      </c>
      <c r="D163" s="250">
        <v>1.6831616508449472E-3</v>
      </c>
      <c r="E163" s="250">
        <v>6.0055207702147714E-2</v>
      </c>
      <c r="F163" s="250">
        <v>0.36632330168989424</v>
      </c>
      <c r="G163" s="250">
        <v>1.5552413653807311E-2</v>
      </c>
      <c r="H163" s="250">
        <v>0.36383222244664376</v>
      </c>
      <c r="I163" s="211">
        <v>1</v>
      </c>
      <c r="K163" s="95"/>
      <c r="L163" s="3" t="s">
        <v>16</v>
      </c>
      <c r="M163" s="117">
        <v>2860</v>
      </c>
      <c r="N163" s="120">
        <v>25</v>
      </c>
      <c r="O163" s="120">
        <v>892</v>
      </c>
      <c r="P163" s="120">
        <v>5441</v>
      </c>
      <c r="Q163" s="120">
        <v>231</v>
      </c>
      <c r="R163" s="120">
        <v>5404</v>
      </c>
      <c r="S163" s="120">
        <v>14853</v>
      </c>
    </row>
    <row r="164" spans="1:19" x14ac:dyDescent="0.25">
      <c r="A164" s="285"/>
      <c r="B164" s="82" t="s">
        <v>20</v>
      </c>
      <c r="C164" s="250">
        <v>0.19862192929898143</v>
      </c>
      <c r="D164" s="250">
        <v>7.9888156580786897E-4</v>
      </c>
      <c r="E164" s="250">
        <v>4.5336528859596562E-2</v>
      </c>
      <c r="F164" s="250">
        <v>0.34092270820850806</v>
      </c>
      <c r="G164" s="250">
        <v>2.296784501697623E-2</v>
      </c>
      <c r="H164" s="250">
        <v>0.39135210705012979</v>
      </c>
      <c r="I164" s="211">
        <v>1</v>
      </c>
      <c r="K164" s="95"/>
      <c r="L164" s="3" t="s">
        <v>20</v>
      </c>
      <c r="M164" s="117">
        <v>1989</v>
      </c>
      <c r="N164" s="120">
        <v>8</v>
      </c>
      <c r="O164" s="120">
        <v>454</v>
      </c>
      <c r="P164" s="120">
        <v>3414</v>
      </c>
      <c r="Q164" s="120">
        <v>230</v>
      </c>
      <c r="R164" s="120">
        <v>3919</v>
      </c>
      <c r="S164" s="120">
        <v>10014</v>
      </c>
    </row>
    <row r="165" spans="1:19" x14ac:dyDescent="0.25">
      <c r="A165" s="285"/>
      <c r="B165" s="82" t="s">
        <v>13</v>
      </c>
      <c r="C165" s="250">
        <v>0.17113089297832421</v>
      </c>
      <c r="D165" s="250">
        <v>5.3091692946389372E-3</v>
      </c>
      <c r="E165" s="250">
        <v>7.3290487405692384E-2</v>
      </c>
      <c r="F165" s="250">
        <v>0.3514829747315476</v>
      </c>
      <c r="G165" s="250">
        <v>2.5587800886192169E-2</v>
      </c>
      <c r="H165" s="250">
        <v>0.37319867470360463</v>
      </c>
      <c r="I165" s="211">
        <v>1</v>
      </c>
      <c r="K165" s="95"/>
      <c r="L165" s="3" t="s">
        <v>13</v>
      </c>
      <c r="M165" s="117">
        <v>4287</v>
      </c>
      <c r="N165" s="120">
        <v>133</v>
      </c>
      <c r="O165" s="120">
        <v>1836</v>
      </c>
      <c r="P165" s="120">
        <v>8805</v>
      </c>
      <c r="Q165" s="120">
        <v>641</v>
      </c>
      <c r="R165" s="120">
        <v>9349</v>
      </c>
      <c r="S165" s="120">
        <v>25051</v>
      </c>
    </row>
    <row r="166" spans="1:19" x14ac:dyDescent="0.25">
      <c r="A166" s="285"/>
      <c r="B166" s="82" t="s">
        <v>14</v>
      </c>
      <c r="C166" s="250">
        <v>0.19860286665701463</v>
      </c>
      <c r="D166" s="250">
        <v>2.0269292022585782E-3</v>
      </c>
      <c r="E166" s="250">
        <v>7.4706819168959021E-2</v>
      </c>
      <c r="F166" s="250">
        <v>0.34765455335167222</v>
      </c>
      <c r="G166" s="250">
        <v>2.9137107282467059E-2</v>
      </c>
      <c r="H166" s="250">
        <v>0.34787172433762847</v>
      </c>
      <c r="I166" s="211">
        <v>1</v>
      </c>
      <c r="K166" s="95"/>
      <c r="L166" s="3" t="s">
        <v>14</v>
      </c>
      <c r="M166" s="117">
        <v>5487</v>
      </c>
      <c r="N166" s="120">
        <v>56</v>
      </c>
      <c r="O166" s="120">
        <v>2064</v>
      </c>
      <c r="P166" s="120">
        <v>9605</v>
      </c>
      <c r="Q166" s="120">
        <v>805</v>
      </c>
      <c r="R166" s="120">
        <v>9611</v>
      </c>
      <c r="S166" s="120">
        <v>27628</v>
      </c>
    </row>
    <row r="167" spans="1:19" x14ac:dyDescent="0.25">
      <c r="A167" s="285"/>
      <c r="B167" s="82" t="s">
        <v>12</v>
      </c>
      <c r="C167" s="250">
        <v>7.6394613904918932E-2</v>
      </c>
      <c r="D167" s="250">
        <v>1.0206885722137166E-3</v>
      </c>
      <c r="E167" s="250">
        <v>0.11372826129627449</v>
      </c>
      <c r="F167" s="250">
        <v>0.33537471047776074</v>
      </c>
      <c r="G167" s="250">
        <v>3.3486436619165394E-2</v>
      </c>
      <c r="H167" s="250">
        <v>0.43999528912966673</v>
      </c>
      <c r="I167" s="211">
        <v>1</v>
      </c>
      <c r="K167" s="95"/>
      <c r="L167" s="3" t="s">
        <v>12</v>
      </c>
      <c r="M167" s="117">
        <v>1946</v>
      </c>
      <c r="N167" s="120">
        <v>26</v>
      </c>
      <c r="O167" s="120">
        <v>2897</v>
      </c>
      <c r="P167" s="120">
        <v>8543</v>
      </c>
      <c r="Q167" s="120">
        <v>853</v>
      </c>
      <c r="R167" s="120">
        <v>11208</v>
      </c>
      <c r="S167" s="120">
        <v>25473</v>
      </c>
    </row>
    <row r="168" spans="1:19" x14ac:dyDescent="0.25">
      <c r="A168" s="285"/>
      <c r="B168" s="82" t="s">
        <v>11</v>
      </c>
      <c r="C168" s="250">
        <v>0.1674365692222835</v>
      </c>
      <c r="D168" s="250">
        <v>1.1479591836734694E-2</v>
      </c>
      <c r="E168" s="250">
        <v>7.0325427468284615E-2</v>
      </c>
      <c r="F168" s="250">
        <v>0.37124241588527307</v>
      </c>
      <c r="G168" s="250">
        <v>3.5300606729178161E-2</v>
      </c>
      <c r="H168" s="250">
        <v>0.34421538885824599</v>
      </c>
      <c r="I168" s="211">
        <v>1</v>
      </c>
      <c r="K168" s="95"/>
      <c r="L168" s="3" t="s">
        <v>11</v>
      </c>
      <c r="M168" s="117">
        <v>4857</v>
      </c>
      <c r="N168" s="120">
        <v>333</v>
      </c>
      <c r="O168" s="120">
        <v>2040</v>
      </c>
      <c r="P168" s="120">
        <v>10769</v>
      </c>
      <c r="Q168" s="120">
        <v>1024</v>
      </c>
      <c r="R168" s="120">
        <v>9985</v>
      </c>
      <c r="S168" s="120">
        <v>29008</v>
      </c>
    </row>
    <row r="169" spans="1:19" x14ac:dyDescent="0.25">
      <c r="A169" s="285"/>
      <c r="B169" s="82" t="s">
        <v>3</v>
      </c>
      <c r="C169" s="250">
        <v>2.768737202069332E-2</v>
      </c>
      <c r="D169" s="250">
        <v>1.9290382145565018E-3</v>
      </c>
      <c r="E169" s="250">
        <v>9.2722780703428431E-2</v>
      </c>
      <c r="F169" s="250">
        <v>0.33669969413912804</v>
      </c>
      <c r="G169" s="250">
        <v>4.0896641719835571E-2</v>
      </c>
      <c r="H169" s="250">
        <v>0.50006447320235814</v>
      </c>
      <c r="I169" s="211">
        <v>1</v>
      </c>
      <c r="K169" s="95"/>
      <c r="L169" s="3" t="s">
        <v>3</v>
      </c>
      <c r="M169" s="117">
        <v>5368</v>
      </c>
      <c r="N169" s="120">
        <v>374</v>
      </c>
      <c r="O169" s="120">
        <v>17977</v>
      </c>
      <c r="P169" s="120">
        <v>65279</v>
      </c>
      <c r="Q169" s="120">
        <v>7929</v>
      </c>
      <c r="R169" s="120">
        <v>96952</v>
      </c>
      <c r="S169" s="120">
        <v>193879</v>
      </c>
    </row>
    <row r="170" spans="1:19" x14ac:dyDescent="0.25">
      <c r="A170" s="285"/>
      <c r="B170" s="82" t="s">
        <v>8</v>
      </c>
      <c r="C170" s="250">
        <v>6.643228594448107E-2</v>
      </c>
      <c r="D170" s="250">
        <v>9.0334236675700087E-4</v>
      </c>
      <c r="E170" s="250">
        <v>0.13201005883932712</v>
      </c>
      <c r="F170" s="250">
        <v>0.38692350887472832</v>
      </c>
      <c r="G170" s="250">
        <v>2.1362826240875023E-2</v>
      </c>
      <c r="H170" s="250">
        <v>0.39236797773383147</v>
      </c>
      <c r="I170" s="211">
        <v>1</v>
      </c>
      <c r="K170" s="95"/>
      <c r="L170" s="3" t="s">
        <v>8</v>
      </c>
      <c r="M170" s="117">
        <v>2721</v>
      </c>
      <c r="N170" s="120">
        <v>37</v>
      </c>
      <c r="O170" s="120">
        <v>5407</v>
      </c>
      <c r="P170" s="120">
        <v>15848</v>
      </c>
      <c r="Q170" s="120">
        <v>875</v>
      </c>
      <c r="R170" s="120">
        <v>16071</v>
      </c>
      <c r="S170" s="120">
        <v>40959</v>
      </c>
    </row>
    <row r="171" spans="1:19" ht="18" x14ac:dyDescent="0.25">
      <c r="A171" s="285"/>
      <c r="B171" s="82" t="s">
        <v>9</v>
      </c>
      <c r="C171" s="250">
        <v>0.14139899380804954</v>
      </c>
      <c r="D171" s="250">
        <v>7.7399380804953565E-4</v>
      </c>
      <c r="E171" s="250">
        <v>6.2403250773993807E-2</v>
      </c>
      <c r="F171" s="250">
        <v>0.43145317337461297</v>
      </c>
      <c r="G171" s="250">
        <v>1.968846749226006E-2</v>
      </c>
      <c r="H171" s="250">
        <v>0.34428212074303405</v>
      </c>
      <c r="I171" s="211">
        <v>1</v>
      </c>
      <c r="K171" s="95"/>
      <c r="L171" s="3" t="s">
        <v>9</v>
      </c>
      <c r="M171" s="117">
        <v>2923</v>
      </c>
      <c r="N171" s="120">
        <v>16</v>
      </c>
      <c r="O171" s="120">
        <v>1290</v>
      </c>
      <c r="P171" s="120">
        <v>8919</v>
      </c>
      <c r="Q171" s="120">
        <v>407</v>
      </c>
      <c r="R171" s="120">
        <v>7117</v>
      </c>
      <c r="S171" s="120">
        <v>20672</v>
      </c>
    </row>
    <row r="172" spans="1:19" x14ac:dyDescent="0.25">
      <c r="A172" s="285"/>
      <c r="B172" s="82" t="s">
        <v>7</v>
      </c>
      <c r="C172" s="250">
        <v>0.13821798254515932</v>
      </c>
      <c r="D172" s="250">
        <v>1.8596509031865233E-2</v>
      </c>
      <c r="E172" s="250">
        <v>5.6753602597929775E-2</v>
      </c>
      <c r="F172" s="250">
        <v>0.42744063324538251</v>
      </c>
      <c r="G172" s="250">
        <v>2.9049117109803121E-2</v>
      </c>
      <c r="H172" s="250">
        <v>0.32994215546985989</v>
      </c>
      <c r="I172" s="211">
        <v>1</v>
      </c>
      <c r="K172" s="95"/>
      <c r="L172" s="3" t="s">
        <v>7</v>
      </c>
      <c r="M172" s="117">
        <v>5448</v>
      </c>
      <c r="N172" s="120">
        <v>733</v>
      </c>
      <c r="O172" s="120">
        <v>2237</v>
      </c>
      <c r="P172" s="120">
        <v>16848</v>
      </c>
      <c r="Q172" s="120">
        <v>1145</v>
      </c>
      <c r="R172" s="120">
        <v>13005</v>
      </c>
      <c r="S172" s="120">
        <v>39416</v>
      </c>
    </row>
    <row r="173" spans="1:19" x14ac:dyDescent="0.25">
      <c r="A173" s="285"/>
      <c r="B173" s="82" t="s">
        <v>15</v>
      </c>
      <c r="C173" s="250">
        <v>0.25663561258569167</v>
      </c>
      <c r="D173" s="250">
        <v>1.6991855627819768E-3</v>
      </c>
      <c r="E173" s="250">
        <v>3.8436749282240584E-2</v>
      </c>
      <c r="F173" s="250">
        <v>0.38038319564071016</v>
      </c>
      <c r="G173" s="250">
        <v>2.3144079217202788E-2</v>
      </c>
      <c r="H173" s="250">
        <v>0.29970117771137283</v>
      </c>
      <c r="I173" s="211">
        <v>1</v>
      </c>
      <c r="K173" s="95"/>
      <c r="L173" s="3" t="s">
        <v>15</v>
      </c>
      <c r="M173" s="117">
        <v>4380</v>
      </c>
      <c r="N173" s="120">
        <v>29</v>
      </c>
      <c r="O173" s="120">
        <v>656</v>
      </c>
      <c r="P173" s="120">
        <v>6492</v>
      </c>
      <c r="Q173" s="120">
        <v>395</v>
      </c>
      <c r="R173" s="120">
        <v>5115</v>
      </c>
      <c r="S173" s="120">
        <v>17067</v>
      </c>
    </row>
    <row r="174" spans="1:19" x14ac:dyDescent="0.25">
      <c r="A174" s="285"/>
      <c r="B174" s="82" t="s">
        <v>4</v>
      </c>
      <c r="C174" s="250">
        <v>7.2707151381009208E-2</v>
      </c>
      <c r="D174" s="250">
        <v>1.1200074667164447E-3</v>
      </c>
      <c r="E174" s="250">
        <v>7.577383849225662E-2</v>
      </c>
      <c r="F174" s="250">
        <v>0.41031606877379184</v>
      </c>
      <c r="G174" s="250">
        <v>4.4000293335288904E-2</v>
      </c>
      <c r="H174" s="250">
        <v>0.396082640550937</v>
      </c>
      <c r="I174" s="211">
        <v>1</v>
      </c>
      <c r="K174" s="95"/>
      <c r="L174" s="3" t="s">
        <v>4</v>
      </c>
      <c r="M174" s="117">
        <v>10906</v>
      </c>
      <c r="N174" s="120">
        <v>168</v>
      </c>
      <c r="O174" s="120">
        <v>11366</v>
      </c>
      <c r="P174" s="120">
        <v>61547</v>
      </c>
      <c r="Q174" s="120">
        <v>6600</v>
      </c>
      <c r="R174" s="120">
        <v>59412</v>
      </c>
      <c r="S174" s="120">
        <v>149999</v>
      </c>
    </row>
    <row r="175" spans="1:19" x14ac:dyDescent="0.25">
      <c r="A175" s="285"/>
      <c r="B175" s="82" t="s">
        <v>10</v>
      </c>
      <c r="C175" s="250">
        <v>0.3512529088394995</v>
      </c>
      <c r="D175" s="250">
        <v>2.8329567299585174E-3</v>
      </c>
      <c r="E175" s="250">
        <v>3.5310782098411521E-2</v>
      </c>
      <c r="F175" s="250">
        <v>0.37246635863883176</v>
      </c>
      <c r="G175" s="250">
        <v>1.7537351185457489E-2</v>
      </c>
      <c r="H175" s="250">
        <v>0.22059964250784123</v>
      </c>
      <c r="I175" s="211">
        <v>1</v>
      </c>
      <c r="K175" s="95"/>
      <c r="L175" s="3" t="s">
        <v>10</v>
      </c>
      <c r="M175" s="117">
        <v>10415</v>
      </c>
      <c r="N175" s="120">
        <v>84</v>
      </c>
      <c r="O175" s="120">
        <v>1047</v>
      </c>
      <c r="P175" s="120">
        <v>11044</v>
      </c>
      <c r="Q175" s="120">
        <v>520</v>
      </c>
      <c r="R175" s="120">
        <v>6541</v>
      </c>
      <c r="S175" s="120">
        <v>29651</v>
      </c>
    </row>
    <row r="176" spans="1:19" x14ac:dyDescent="0.25">
      <c r="A176" s="285"/>
      <c r="B176" s="82" t="s">
        <v>6</v>
      </c>
      <c r="C176" s="250">
        <v>0.20835896042223903</v>
      </c>
      <c r="D176" s="250">
        <v>5.4353267632629119E-4</v>
      </c>
      <c r="E176" s="250">
        <v>7.595153977085807E-2</v>
      </c>
      <c r="F176" s="250">
        <v>0.36931615007223262</v>
      </c>
      <c r="G176" s="250">
        <v>3.4070916710769096E-2</v>
      </c>
      <c r="H176" s="250">
        <v>0.31175890034757486</v>
      </c>
      <c r="I176" s="211">
        <v>1</v>
      </c>
      <c r="K176" s="95"/>
      <c r="L176" s="3" t="s">
        <v>6</v>
      </c>
      <c r="M176" s="117">
        <v>14567</v>
      </c>
      <c r="N176" s="120">
        <v>38</v>
      </c>
      <c r="O176" s="120">
        <v>5310</v>
      </c>
      <c r="P176" s="120">
        <v>25820</v>
      </c>
      <c r="Q176" s="120">
        <v>2382</v>
      </c>
      <c r="R176" s="120">
        <v>21796</v>
      </c>
      <c r="S176" s="120">
        <v>69913</v>
      </c>
    </row>
    <row r="177" spans="1:19" x14ac:dyDescent="0.25">
      <c r="A177" s="285"/>
      <c r="B177" s="82" t="s">
        <v>18</v>
      </c>
      <c r="C177" s="250">
        <v>7.2454368572222733E-2</v>
      </c>
      <c r="D177" s="250">
        <v>1.5750949689613638E-3</v>
      </c>
      <c r="E177" s="250">
        <v>6.6524599277309374E-2</v>
      </c>
      <c r="F177" s="250">
        <v>0.49281941999444084</v>
      </c>
      <c r="G177" s="250">
        <v>3.5671268414713242E-2</v>
      </c>
      <c r="H177" s="250">
        <v>0.33095524877235244</v>
      </c>
      <c r="I177" s="211">
        <v>1</v>
      </c>
      <c r="K177" s="95"/>
      <c r="L177" s="3" t="s">
        <v>18</v>
      </c>
      <c r="M177" s="117">
        <v>782</v>
      </c>
      <c r="N177" s="120">
        <v>17</v>
      </c>
      <c r="O177" s="120">
        <v>718</v>
      </c>
      <c r="P177" s="120">
        <v>5319</v>
      </c>
      <c r="Q177" s="120">
        <v>385</v>
      </c>
      <c r="R177" s="120">
        <v>3572</v>
      </c>
      <c r="S177" s="120">
        <v>10793</v>
      </c>
    </row>
    <row r="178" spans="1:19" x14ac:dyDescent="0.25">
      <c r="A178" s="285"/>
      <c r="B178" s="82" t="s">
        <v>24</v>
      </c>
      <c r="C178" s="250">
        <v>0.21453900709219859</v>
      </c>
      <c r="D178" s="250">
        <v>6.1374795417348605E-3</v>
      </c>
      <c r="E178" s="250">
        <v>3.8325150027277689E-2</v>
      </c>
      <c r="F178" s="250">
        <v>0.32624113475177308</v>
      </c>
      <c r="G178" s="250">
        <v>5.523731587561375E-2</v>
      </c>
      <c r="H178" s="250">
        <v>0.35951991271140199</v>
      </c>
      <c r="I178" s="211">
        <v>1</v>
      </c>
      <c r="K178" s="95"/>
      <c r="L178" s="3" t="s">
        <v>24</v>
      </c>
      <c r="M178" s="117">
        <v>1573</v>
      </c>
      <c r="N178" s="120">
        <v>45</v>
      </c>
      <c r="O178" s="120">
        <v>281</v>
      </c>
      <c r="P178" s="120">
        <v>2392</v>
      </c>
      <c r="Q178" s="120">
        <v>405</v>
      </c>
      <c r="R178" s="120">
        <v>2636</v>
      </c>
      <c r="S178" s="120">
        <v>7332</v>
      </c>
    </row>
    <row r="179" spans="1:19" x14ac:dyDescent="0.25">
      <c r="A179" s="285"/>
      <c r="B179" s="82" t="s">
        <v>25</v>
      </c>
      <c r="C179" s="250">
        <v>0.17881355932203391</v>
      </c>
      <c r="D179" s="250">
        <v>2.5141242937853109E-2</v>
      </c>
      <c r="E179" s="250">
        <v>4.4915254237288128E-2</v>
      </c>
      <c r="F179" s="250">
        <v>0.3470338983050848</v>
      </c>
      <c r="G179" s="250">
        <v>5.5084745762711856E-2</v>
      </c>
      <c r="H179" s="250">
        <v>0.34901129943502823</v>
      </c>
      <c r="I179" s="211">
        <v>1</v>
      </c>
      <c r="K179" s="95"/>
      <c r="L179" s="3" t="s">
        <v>25</v>
      </c>
      <c r="M179" s="117">
        <v>1266</v>
      </c>
      <c r="N179" s="120">
        <v>178</v>
      </c>
      <c r="O179" s="120">
        <v>318</v>
      </c>
      <c r="P179" s="120">
        <v>2457</v>
      </c>
      <c r="Q179" s="120">
        <v>390</v>
      </c>
      <c r="R179" s="120">
        <v>2471</v>
      </c>
      <c r="S179" s="120">
        <v>7080</v>
      </c>
    </row>
    <row r="180" spans="1:19" x14ac:dyDescent="0.25">
      <c r="A180" s="285"/>
      <c r="B180" s="82" t="s">
        <v>22</v>
      </c>
      <c r="C180" s="250">
        <v>0.13131460183432814</v>
      </c>
      <c r="D180" s="250">
        <v>1.0190711894016596E-3</v>
      </c>
      <c r="E180" s="250">
        <v>5.1827049060998692E-2</v>
      </c>
      <c r="F180" s="250">
        <v>0.31067113116902023</v>
      </c>
      <c r="G180" s="250">
        <v>4.891541709127966E-2</v>
      </c>
      <c r="H180" s="250">
        <v>0.4562527296549716</v>
      </c>
      <c r="I180" s="211">
        <v>1</v>
      </c>
      <c r="K180" s="95"/>
      <c r="L180" s="3" t="s">
        <v>22</v>
      </c>
      <c r="M180" s="117">
        <v>902</v>
      </c>
      <c r="N180" s="120">
        <v>7</v>
      </c>
      <c r="O180" s="120">
        <v>356</v>
      </c>
      <c r="P180" s="120">
        <v>2134</v>
      </c>
      <c r="Q180" s="120">
        <v>336</v>
      </c>
      <c r="R180" s="120">
        <v>3134</v>
      </c>
      <c r="S180" s="120">
        <v>6869</v>
      </c>
    </row>
    <row r="181" spans="1:19" x14ac:dyDescent="0.25">
      <c r="A181" s="285"/>
      <c r="B181" s="82" t="s">
        <v>26</v>
      </c>
      <c r="C181" s="250">
        <v>0.21559405940594056</v>
      </c>
      <c r="D181" s="250">
        <v>0.11794554455445544</v>
      </c>
      <c r="E181" s="250">
        <v>0.05</v>
      </c>
      <c r="F181" s="250">
        <v>0.30222772277227722</v>
      </c>
      <c r="G181" s="250">
        <v>5.2103960396039602E-2</v>
      </c>
      <c r="H181" s="250">
        <v>0.26212871287128714</v>
      </c>
      <c r="I181" s="211">
        <v>1</v>
      </c>
      <c r="K181" s="95"/>
      <c r="L181" s="3" t="s">
        <v>26</v>
      </c>
      <c r="M181" s="117">
        <v>1742</v>
      </c>
      <c r="N181" s="120">
        <v>953</v>
      </c>
      <c r="O181" s="120">
        <v>404</v>
      </c>
      <c r="P181" s="120">
        <v>2442</v>
      </c>
      <c r="Q181" s="120">
        <v>421</v>
      </c>
      <c r="R181" s="120">
        <v>2118</v>
      </c>
      <c r="S181" s="120">
        <v>8080</v>
      </c>
    </row>
    <row r="182" spans="1:19" x14ac:dyDescent="0.25">
      <c r="A182" s="285"/>
      <c r="B182" s="82" t="s">
        <v>19</v>
      </c>
      <c r="C182" s="250">
        <v>0.21635233604800685</v>
      </c>
      <c r="D182" s="250">
        <v>3.857693956279469E-3</v>
      </c>
      <c r="E182" s="250">
        <v>4.2220317188169737E-2</v>
      </c>
      <c r="F182" s="250">
        <v>0.34869267038148311</v>
      </c>
      <c r="G182" s="250">
        <v>4.8006858122588938E-2</v>
      </c>
      <c r="H182" s="250">
        <v>0.34087012430347197</v>
      </c>
      <c r="I182" s="211">
        <v>1</v>
      </c>
      <c r="K182" s="95"/>
      <c r="L182" s="3" t="s">
        <v>19</v>
      </c>
      <c r="M182" s="117">
        <v>2019</v>
      </c>
      <c r="N182" s="120">
        <v>36</v>
      </c>
      <c r="O182" s="120">
        <v>394</v>
      </c>
      <c r="P182" s="120">
        <v>3254</v>
      </c>
      <c r="Q182" s="120">
        <v>448</v>
      </c>
      <c r="R182" s="120">
        <v>3181</v>
      </c>
      <c r="S182" s="120">
        <v>9332</v>
      </c>
    </row>
    <row r="183" spans="1:19" x14ac:dyDescent="0.25">
      <c r="A183" s="285"/>
      <c r="B183" s="82" t="s">
        <v>17</v>
      </c>
      <c r="C183" s="250">
        <v>0.18759610456176323</v>
      </c>
      <c r="D183" s="250">
        <v>2.8190671450538185E-3</v>
      </c>
      <c r="E183" s="250">
        <v>3.549461814454126E-2</v>
      </c>
      <c r="F183" s="250">
        <v>0.35968733982573037</v>
      </c>
      <c r="G183" s="250">
        <v>3.9466940030753461E-2</v>
      </c>
      <c r="H183" s="250">
        <v>0.37493593029215788</v>
      </c>
      <c r="I183" s="211">
        <v>1</v>
      </c>
      <c r="K183" s="95"/>
      <c r="L183" s="3" t="s">
        <v>17</v>
      </c>
      <c r="M183" s="117">
        <v>1464</v>
      </c>
      <c r="N183" s="120">
        <v>22</v>
      </c>
      <c r="O183" s="120">
        <v>277</v>
      </c>
      <c r="P183" s="120">
        <v>2807</v>
      </c>
      <c r="Q183" s="120">
        <v>308</v>
      </c>
      <c r="R183" s="120">
        <v>2926</v>
      </c>
      <c r="S183" s="120">
        <v>7804</v>
      </c>
    </row>
    <row r="184" spans="1:19" x14ac:dyDescent="0.25">
      <c r="A184" s="285"/>
      <c r="B184" s="82" t="s">
        <v>21</v>
      </c>
      <c r="C184" s="250">
        <v>5.7823129251700675E-2</v>
      </c>
      <c r="D184" s="250">
        <v>0</v>
      </c>
      <c r="E184" s="250">
        <v>5.5177626606198037E-2</v>
      </c>
      <c r="F184" s="250">
        <v>0.29213907785336357</v>
      </c>
      <c r="G184" s="250">
        <v>4.3461829176114887E-2</v>
      </c>
      <c r="H184" s="250">
        <v>0.55139833711262287</v>
      </c>
      <c r="I184" s="211">
        <v>1</v>
      </c>
      <c r="K184" s="95"/>
      <c r="L184" s="3" t="s">
        <v>21</v>
      </c>
      <c r="M184" s="117">
        <v>153</v>
      </c>
      <c r="N184" s="120">
        <v>0</v>
      </c>
      <c r="O184" s="120">
        <v>146</v>
      </c>
      <c r="P184" s="120">
        <v>773</v>
      </c>
      <c r="Q184" s="120">
        <v>115</v>
      </c>
      <c r="R184" s="120">
        <v>1459</v>
      </c>
      <c r="S184" s="120">
        <v>2646</v>
      </c>
    </row>
    <row r="185" spans="1:19" x14ac:dyDescent="0.25">
      <c r="A185" s="285"/>
      <c r="B185" s="82" t="s">
        <v>27</v>
      </c>
      <c r="C185" s="250">
        <v>1</v>
      </c>
      <c r="D185" s="250">
        <v>0</v>
      </c>
      <c r="E185" s="250">
        <v>0</v>
      </c>
      <c r="F185" s="250">
        <v>0</v>
      </c>
      <c r="G185" s="250">
        <v>0</v>
      </c>
      <c r="H185" s="250">
        <v>0</v>
      </c>
      <c r="I185" s="211">
        <v>1</v>
      </c>
      <c r="K185" s="95"/>
      <c r="L185" s="3" t="s">
        <v>27</v>
      </c>
      <c r="M185" s="117">
        <v>1</v>
      </c>
      <c r="N185" s="120">
        <v>0</v>
      </c>
      <c r="O185" s="120">
        <v>0</v>
      </c>
      <c r="P185" s="120">
        <v>0</v>
      </c>
      <c r="Q185" s="120">
        <v>0</v>
      </c>
      <c r="R185" s="120">
        <v>0</v>
      </c>
      <c r="S185" s="120">
        <v>1</v>
      </c>
    </row>
    <row r="186" spans="1:19" ht="15.75" thickBot="1" x14ac:dyDescent="0.3">
      <c r="A186" s="286"/>
      <c r="B186" s="83" t="s">
        <v>28</v>
      </c>
      <c r="C186" s="251">
        <v>0.11572780498400537</v>
      </c>
      <c r="D186" s="251">
        <v>4.5713044508510726E-3</v>
      </c>
      <c r="E186" s="251">
        <v>7.9304233640061603E-2</v>
      </c>
      <c r="F186" s="251">
        <v>0.37078906836222897</v>
      </c>
      <c r="G186" s="251">
        <v>3.5043787765096167E-2</v>
      </c>
      <c r="H186" s="251">
        <v>0.39456380079775683</v>
      </c>
      <c r="I186" s="212">
        <v>1</v>
      </c>
      <c r="K186" s="96"/>
      <c r="L186" s="4" t="s">
        <v>28</v>
      </c>
      <c r="M186" s="118">
        <v>93771</v>
      </c>
      <c r="N186" s="121">
        <v>3704</v>
      </c>
      <c r="O186" s="121">
        <v>64258</v>
      </c>
      <c r="P186" s="121">
        <v>300440</v>
      </c>
      <c r="Q186" s="121">
        <v>28395</v>
      </c>
      <c r="R186" s="121">
        <v>319704</v>
      </c>
      <c r="S186" s="121">
        <v>810272</v>
      </c>
    </row>
    <row r="187" spans="1:19" ht="16.5" thickTop="1" thickBot="1" x14ac:dyDescent="0.3"/>
    <row r="188" spans="1:19" ht="15.75" customHeight="1" thickTop="1" thickBot="1" x14ac:dyDescent="0.3">
      <c r="A188" s="259" t="s">
        <v>127</v>
      </c>
      <c r="B188" s="287"/>
      <c r="C188" s="275" t="s">
        <v>99</v>
      </c>
      <c r="D188" s="276"/>
      <c r="E188" s="276"/>
      <c r="F188" s="276"/>
      <c r="G188" s="276"/>
      <c r="H188" s="276"/>
      <c r="I188" s="277"/>
      <c r="K188" s="290" t="s">
        <v>126</v>
      </c>
      <c r="L188" s="291"/>
      <c r="M188" s="275" t="s">
        <v>99</v>
      </c>
      <c r="N188" s="276"/>
      <c r="O188" s="276"/>
      <c r="P188" s="276"/>
      <c r="Q188" s="276"/>
      <c r="R188" s="276"/>
      <c r="S188" s="277"/>
    </row>
    <row r="189" spans="1:19" ht="28.5" x14ac:dyDescent="0.25">
      <c r="A189" s="288"/>
      <c r="B189" s="289"/>
      <c r="C189" s="198" t="s">
        <v>100</v>
      </c>
      <c r="D189" s="199" t="s">
        <v>101</v>
      </c>
      <c r="E189" s="199" t="s">
        <v>102</v>
      </c>
      <c r="F189" s="199" t="s">
        <v>103</v>
      </c>
      <c r="G189" s="245" t="s">
        <v>52</v>
      </c>
      <c r="H189" s="200" t="s">
        <v>104</v>
      </c>
      <c r="I189" s="200" t="s">
        <v>28</v>
      </c>
      <c r="K189" s="292"/>
      <c r="L189" s="293"/>
      <c r="M189" s="198" t="s">
        <v>100</v>
      </c>
      <c r="N189" s="199" t="s">
        <v>101</v>
      </c>
      <c r="O189" s="199" t="s">
        <v>102</v>
      </c>
      <c r="P189" s="199" t="s">
        <v>103</v>
      </c>
      <c r="Q189" s="245" t="s">
        <v>52</v>
      </c>
      <c r="R189" s="200" t="s">
        <v>104</v>
      </c>
      <c r="S189" s="200" t="s">
        <v>28</v>
      </c>
    </row>
    <row r="190" spans="1:19" ht="15.75" thickBot="1" x14ac:dyDescent="0.3">
      <c r="A190" s="261"/>
      <c r="B190" s="262"/>
      <c r="C190" s="16" t="s">
        <v>111</v>
      </c>
      <c r="D190" s="17" t="s">
        <v>111</v>
      </c>
      <c r="E190" s="17" t="s">
        <v>111</v>
      </c>
      <c r="F190" s="17" t="s">
        <v>111</v>
      </c>
      <c r="G190" s="17" t="s">
        <v>111</v>
      </c>
      <c r="H190" s="18" t="s">
        <v>111</v>
      </c>
      <c r="I190" s="18" t="s">
        <v>111</v>
      </c>
      <c r="K190" s="294"/>
      <c r="L190" s="295"/>
      <c r="M190" s="16" t="s">
        <v>112</v>
      </c>
      <c r="N190" s="17" t="s">
        <v>112</v>
      </c>
      <c r="O190" s="17" t="s">
        <v>112</v>
      </c>
      <c r="P190" s="17" t="s">
        <v>112</v>
      </c>
      <c r="Q190" s="17" t="s">
        <v>112</v>
      </c>
      <c r="R190" s="18" t="s">
        <v>112</v>
      </c>
      <c r="S190" s="18" t="s">
        <v>112</v>
      </c>
    </row>
    <row r="191" spans="1:19" ht="36.75" thickTop="1" x14ac:dyDescent="0.25">
      <c r="A191" s="263" t="s">
        <v>38</v>
      </c>
      <c r="B191" s="81" t="s">
        <v>47</v>
      </c>
      <c r="C191" s="249">
        <v>0.16698445528875674</v>
      </c>
      <c r="D191" s="249">
        <v>1.5997156061144685E-3</v>
      </c>
      <c r="E191" s="249">
        <v>7.1114630126361378E-2</v>
      </c>
      <c r="F191" s="249">
        <v>0.35069321009598292</v>
      </c>
      <c r="G191" s="249">
        <v>3.1121739973499662E-2</v>
      </c>
      <c r="H191" s="249">
        <v>0.37848624890928484</v>
      </c>
      <c r="I191" s="213">
        <v>1</v>
      </c>
      <c r="K191" s="94" t="s">
        <v>38</v>
      </c>
      <c r="L191" s="2" t="s">
        <v>47</v>
      </c>
      <c r="M191" s="116">
        <v>10334</v>
      </c>
      <c r="N191" s="119">
        <v>99</v>
      </c>
      <c r="O191" s="119">
        <v>4401</v>
      </c>
      <c r="P191" s="119">
        <v>21703</v>
      </c>
      <c r="Q191" s="119">
        <v>1926</v>
      </c>
      <c r="R191" s="119">
        <v>23423</v>
      </c>
      <c r="S191" s="119">
        <v>61886</v>
      </c>
    </row>
    <row r="192" spans="1:19" ht="18" x14ac:dyDescent="0.25">
      <c r="A192" s="264"/>
      <c r="B192" s="82" t="s">
        <v>46</v>
      </c>
      <c r="C192" s="250">
        <v>0.16315177681833279</v>
      </c>
      <c r="D192" s="250">
        <v>5.7289936898040515E-3</v>
      </c>
      <c r="E192" s="250">
        <v>6.218864164729325E-2</v>
      </c>
      <c r="F192" s="250">
        <v>0.33211557622052473</v>
      </c>
      <c r="G192" s="250">
        <v>3.7224620834717149E-2</v>
      </c>
      <c r="H192" s="250">
        <v>0.39959039078932806</v>
      </c>
      <c r="I192" s="214">
        <v>1</v>
      </c>
      <c r="K192" s="95"/>
      <c r="L192" s="3" t="s">
        <v>46</v>
      </c>
      <c r="M192" s="117">
        <v>5895</v>
      </c>
      <c r="N192" s="120">
        <v>207</v>
      </c>
      <c r="O192" s="120">
        <v>2247</v>
      </c>
      <c r="P192" s="120">
        <v>12000</v>
      </c>
      <c r="Q192" s="120">
        <v>1345</v>
      </c>
      <c r="R192" s="120">
        <v>14438</v>
      </c>
      <c r="S192" s="120">
        <v>36132</v>
      </c>
    </row>
    <row r="193" spans="1:19" ht="36" x14ac:dyDescent="0.25">
      <c r="A193" s="264"/>
      <c r="B193" s="82" t="s">
        <v>43</v>
      </c>
      <c r="C193" s="250">
        <v>0.1332941984140408</v>
      </c>
      <c r="D193" s="250">
        <v>2.3182464902942084E-3</v>
      </c>
      <c r="E193" s="250">
        <v>9.6142557234819459E-2</v>
      </c>
      <c r="F193" s="250">
        <v>0.36208423293899927</v>
      </c>
      <c r="G193" s="250">
        <v>2.6435969633955843E-2</v>
      </c>
      <c r="H193" s="250">
        <v>0.37972479528789038</v>
      </c>
      <c r="I193" s="214">
        <v>1</v>
      </c>
      <c r="K193" s="95"/>
      <c r="L193" s="3" t="s">
        <v>43</v>
      </c>
      <c r="M193" s="117">
        <v>13397</v>
      </c>
      <c r="N193" s="120">
        <v>233</v>
      </c>
      <c r="O193" s="120">
        <v>9663</v>
      </c>
      <c r="P193" s="120">
        <v>36392</v>
      </c>
      <c r="Q193" s="120">
        <v>2657</v>
      </c>
      <c r="R193" s="120">
        <v>38165</v>
      </c>
      <c r="S193" s="120">
        <v>100507</v>
      </c>
    </row>
    <row r="194" spans="1:19" ht="27" x14ac:dyDescent="0.25">
      <c r="A194" s="264"/>
      <c r="B194" s="82" t="s">
        <v>42</v>
      </c>
      <c r="C194" s="250">
        <v>0.19307832422586521</v>
      </c>
      <c r="D194" s="250">
        <v>5.9612518628912071E-4</v>
      </c>
      <c r="E194" s="250">
        <v>7.2859744990892539E-2</v>
      </c>
      <c r="F194" s="250">
        <v>0.38349616382403268</v>
      </c>
      <c r="G194" s="250">
        <v>3.0788761936302918E-2</v>
      </c>
      <c r="H194" s="250">
        <v>0.31918087983661753</v>
      </c>
      <c r="I194" s="214">
        <v>1</v>
      </c>
      <c r="K194" s="95"/>
      <c r="L194" s="3" t="s">
        <v>42</v>
      </c>
      <c r="M194" s="117">
        <v>17490</v>
      </c>
      <c r="N194" s="120">
        <v>54</v>
      </c>
      <c r="O194" s="120">
        <v>6600</v>
      </c>
      <c r="P194" s="120">
        <v>34739</v>
      </c>
      <c r="Q194" s="120">
        <v>2789</v>
      </c>
      <c r="R194" s="120">
        <v>28913</v>
      </c>
      <c r="S194" s="120">
        <v>90585</v>
      </c>
    </row>
    <row r="195" spans="1:19" ht="36" x14ac:dyDescent="0.25">
      <c r="A195" s="264"/>
      <c r="B195" s="82" t="s">
        <v>44</v>
      </c>
      <c r="C195" s="250">
        <v>0.26715330219826394</v>
      </c>
      <c r="D195" s="250">
        <v>1.6568018921157841E-3</v>
      </c>
      <c r="E195" s="250">
        <v>4.7098795817175514E-2</v>
      </c>
      <c r="F195" s="250">
        <v>0.39942131991884078</v>
      </c>
      <c r="G195" s="250">
        <v>2.2979121894997179E-2</v>
      </c>
      <c r="H195" s="250">
        <v>0.26169065827860682</v>
      </c>
      <c r="I195" s="214">
        <v>1</v>
      </c>
      <c r="K195" s="95"/>
      <c r="L195" s="3" t="s">
        <v>44</v>
      </c>
      <c r="M195" s="117">
        <v>22252</v>
      </c>
      <c r="N195" s="120">
        <v>138</v>
      </c>
      <c r="O195" s="120">
        <v>3923</v>
      </c>
      <c r="P195" s="120">
        <v>33269</v>
      </c>
      <c r="Q195" s="120">
        <v>1914</v>
      </c>
      <c r="R195" s="120">
        <v>21797</v>
      </c>
      <c r="S195" s="120">
        <v>83293</v>
      </c>
    </row>
    <row r="196" spans="1:19" ht="27" x14ac:dyDescent="0.25">
      <c r="A196" s="264"/>
      <c r="B196" s="82" t="s">
        <v>41</v>
      </c>
      <c r="C196" s="250">
        <v>9.8299294467137019E-2</v>
      </c>
      <c r="D196" s="250">
        <v>6.594875603416264E-3</v>
      </c>
      <c r="E196" s="250">
        <v>9.61158559227627E-2</v>
      </c>
      <c r="F196" s="250">
        <v>0.35818789454140365</v>
      </c>
      <c r="G196" s="250">
        <v>2.7389528406981067E-2</v>
      </c>
      <c r="H196" s="250">
        <v>0.41341255105829933</v>
      </c>
      <c r="I196" s="214">
        <v>1</v>
      </c>
      <c r="K196" s="95"/>
      <c r="L196" s="3" t="s">
        <v>41</v>
      </c>
      <c r="M196" s="117">
        <v>6618</v>
      </c>
      <c r="N196" s="120">
        <v>444</v>
      </c>
      <c r="O196" s="120">
        <v>6471</v>
      </c>
      <c r="P196" s="120">
        <v>24115</v>
      </c>
      <c r="Q196" s="120">
        <v>1844</v>
      </c>
      <c r="R196" s="120">
        <v>27833</v>
      </c>
      <c r="S196" s="120">
        <v>67325</v>
      </c>
    </row>
    <row r="197" spans="1:19" ht="27" x14ac:dyDescent="0.25">
      <c r="A197" s="264"/>
      <c r="B197" s="82" t="s">
        <v>45</v>
      </c>
      <c r="C197" s="250">
        <v>0.15746889051552859</v>
      </c>
      <c r="D197" s="250">
        <v>2.6390776952839069E-2</v>
      </c>
      <c r="E197" s="250">
        <v>6.1186343197741293E-2</v>
      </c>
      <c r="F197" s="250">
        <v>0.39290756038899927</v>
      </c>
      <c r="G197" s="250">
        <v>3.3854438983582556E-2</v>
      </c>
      <c r="H197" s="250">
        <v>0.32819198996130922</v>
      </c>
      <c r="I197" s="214">
        <v>1</v>
      </c>
      <c r="K197" s="95"/>
      <c r="L197" s="3" t="s">
        <v>45</v>
      </c>
      <c r="M197" s="117">
        <v>12047</v>
      </c>
      <c r="N197" s="120">
        <v>2019</v>
      </c>
      <c r="O197" s="120">
        <v>4681</v>
      </c>
      <c r="P197" s="120">
        <v>30059</v>
      </c>
      <c r="Q197" s="120">
        <v>2590</v>
      </c>
      <c r="R197" s="120">
        <v>25108</v>
      </c>
      <c r="S197" s="120">
        <v>76504</v>
      </c>
    </row>
    <row r="198" spans="1:19" ht="27" x14ac:dyDescent="0.25">
      <c r="A198" s="264"/>
      <c r="B198" s="82" t="s">
        <v>40</v>
      </c>
      <c r="C198" s="250">
        <v>2.9108460727464414E-2</v>
      </c>
      <c r="D198" s="250">
        <v>1.1778465998945704E-3</v>
      </c>
      <c r="E198" s="250">
        <v>8.1930350553505532E-2</v>
      </c>
      <c r="F198" s="250">
        <v>0.40870453347390617</v>
      </c>
      <c r="G198" s="250">
        <v>4.9815498154981548E-2</v>
      </c>
      <c r="H198" s="250">
        <v>0.42926331049024774</v>
      </c>
      <c r="I198" s="214">
        <v>1</v>
      </c>
      <c r="K198" s="95"/>
      <c r="L198" s="3" t="s">
        <v>40</v>
      </c>
      <c r="M198" s="117">
        <v>3534</v>
      </c>
      <c r="N198" s="120">
        <v>143</v>
      </c>
      <c r="O198" s="120">
        <v>9947</v>
      </c>
      <c r="P198" s="120">
        <v>49620</v>
      </c>
      <c r="Q198" s="120">
        <v>6048</v>
      </c>
      <c r="R198" s="120">
        <v>52116</v>
      </c>
      <c r="S198" s="120">
        <v>121408</v>
      </c>
    </row>
    <row r="199" spans="1:19" ht="27" x14ac:dyDescent="0.25">
      <c r="A199" s="264"/>
      <c r="B199" s="82" t="s">
        <v>39</v>
      </c>
      <c r="C199" s="250">
        <v>1.2761323284925651E-2</v>
      </c>
      <c r="D199" s="250">
        <v>2.1259217637620126E-3</v>
      </c>
      <c r="E199" s="250">
        <v>9.4565865922111331E-2</v>
      </c>
      <c r="F199" s="250">
        <v>0.33912217388533927</v>
      </c>
      <c r="G199" s="250">
        <v>4.2182458538732905E-2</v>
      </c>
      <c r="H199" s="250">
        <v>0.5092422566051289</v>
      </c>
      <c r="I199" s="214">
        <v>1</v>
      </c>
      <c r="K199" s="95"/>
      <c r="L199" s="3" t="s">
        <v>39</v>
      </c>
      <c r="M199" s="117">
        <v>2203</v>
      </c>
      <c r="N199" s="120">
        <v>367</v>
      </c>
      <c r="O199" s="120">
        <v>16325</v>
      </c>
      <c r="P199" s="120">
        <v>58543</v>
      </c>
      <c r="Q199" s="120">
        <v>7282</v>
      </c>
      <c r="R199" s="120">
        <v>87911</v>
      </c>
      <c r="S199" s="120">
        <v>172631</v>
      </c>
    </row>
    <row r="200" spans="1:19" ht="15.75" thickBot="1" x14ac:dyDescent="0.3">
      <c r="A200" s="265"/>
      <c r="B200" s="83" t="s">
        <v>28</v>
      </c>
      <c r="C200" s="251">
        <v>0.11572671365506108</v>
      </c>
      <c r="D200" s="251">
        <v>4.5713100925492828E-3</v>
      </c>
      <c r="E200" s="251">
        <v>7.9304331513777485E-2</v>
      </c>
      <c r="F200" s="251">
        <v>0.37078952597340892</v>
      </c>
      <c r="G200" s="251">
        <v>3.5043831014561794E-2</v>
      </c>
      <c r="H200" s="251">
        <v>0.39456428775064145</v>
      </c>
      <c r="I200" s="215">
        <v>1</v>
      </c>
      <c r="K200" s="96"/>
      <c r="L200" s="4" t="s">
        <v>28</v>
      </c>
      <c r="M200" s="118">
        <v>93770</v>
      </c>
      <c r="N200" s="121">
        <v>3704</v>
      </c>
      <c r="O200" s="121">
        <v>64258</v>
      </c>
      <c r="P200" s="121">
        <v>300440</v>
      </c>
      <c r="Q200" s="121">
        <v>28395</v>
      </c>
      <c r="R200" s="121">
        <v>319704</v>
      </c>
      <c r="S200" s="121">
        <v>810271</v>
      </c>
    </row>
    <row r="201" spans="1:19" ht="15.75" thickTop="1" x14ac:dyDescent="0.25"/>
  </sheetData>
  <sortState ref="L2:M10">
    <sortCondition descending="1" ref="M2"/>
  </sortState>
  <mergeCells count="26">
    <mergeCell ref="M158:S158"/>
    <mergeCell ref="C158:I158"/>
    <mergeCell ref="C188:I188"/>
    <mergeCell ref="M188:S188"/>
    <mergeCell ref="A191:A200"/>
    <mergeCell ref="A158:B160"/>
    <mergeCell ref="A161:A186"/>
    <mergeCell ref="A188:B190"/>
    <mergeCell ref="K158:L160"/>
    <mergeCell ref="K188:L190"/>
    <mergeCell ref="A30:B31"/>
    <mergeCell ref="D1:E1"/>
    <mergeCell ref="D2:D11"/>
    <mergeCell ref="A1:B1"/>
    <mergeCell ref="A2:A27"/>
    <mergeCell ref="A32:A57"/>
    <mergeCell ref="A114:B115"/>
    <mergeCell ref="A116:A141"/>
    <mergeCell ref="A143:B144"/>
    <mergeCell ref="A145:A154"/>
    <mergeCell ref="A59:B60"/>
    <mergeCell ref="A72:B73"/>
    <mergeCell ref="A74:A99"/>
    <mergeCell ref="A101:B102"/>
    <mergeCell ref="A61:A70"/>
    <mergeCell ref="A103:A112"/>
  </mergeCells>
  <pageMargins left="0.7" right="0.7" top="0.75" bottom="0.75" header="0.3" footer="0.3"/>
  <pageSetup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7"/>
  <sheetViews>
    <sheetView topLeftCell="A67" workbookViewId="0">
      <selection activeCell="A95" sqref="A95:B97"/>
    </sheetView>
  </sheetViews>
  <sheetFormatPr baseColWidth="10" defaultRowHeight="15" x14ac:dyDescent="0.25"/>
  <cols>
    <col min="1" max="1" width="11.5703125" customWidth="1"/>
    <col min="2" max="2" width="49.7109375" style="12" customWidth="1"/>
    <col min="3" max="3" width="12" bestFit="1" customWidth="1"/>
    <col min="4" max="7" width="13" bestFit="1" customWidth="1"/>
    <col min="8" max="9" width="12" bestFit="1" customWidth="1"/>
    <col min="10" max="12" width="13" bestFit="1" customWidth="1"/>
    <col min="13" max="17" width="12" bestFit="1" customWidth="1"/>
  </cols>
  <sheetData>
    <row r="1" spans="1:9" ht="27" customHeight="1" thickTop="1" thickBot="1" x14ac:dyDescent="0.3">
      <c r="A1" s="296" t="s">
        <v>131</v>
      </c>
      <c r="B1" s="297"/>
      <c r="C1" s="5" t="s">
        <v>1</v>
      </c>
    </row>
    <row r="2" spans="1:9" ht="15.75" thickTop="1" x14ac:dyDescent="0.25">
      <c r="A2" s="298" t="s">
        <v>48</v>
      </c>
      <c r="B2" s="9" t="s">
        <v>49</v>
      </c>
      <c r="C2" s="239">
        <v>0.38220036991917711</v>
      </c>
      <c r="E2" s="221"/>
      <c r="F2" s="238"/>
      <c r="G2" s="223"/>
      <c r="H2" s="222"/>
      <c r="I2" s="223"/>
    </row>
    <row r="3" spans="1:9" x14ac:dyDescent="0.25">
      <c r="A3" s="299"/>
      <c r="B3" s="10" t="s">
        <v>50</v>
      </c>
      <c r="C3" s="240">
        <v>0.20958126019168655</v>
      </c>
      <c r="E3" s="221"/>
      <c r="F3" s="238"/>
      <c r="G3" s="223"/>
      <c r="H3" s="222"/>
      <c r="I3" s="223"/>
    </row>
    <row r="4" spans="1:9" x14ac:dyDescent="0.25">
      <c r="A4" s="299"/>
      <c r="B4" s="10" t="s">
        <v>51</v>
      </c>
      <c r="C4" s="240">
        <v>0.11462156785137513</v>
      </c>
      <c r="E4" s="221"/>
      <c r="F4" s="238"/>
      <c r="G4" s="223"/>
      <c r="H4" s="222"/>
      <c r="I4" s="223"/>
    </row>
    <row r="5" spans="1:9" x14ac:dyDescent="0.25">
      <c r="A5" s="299"/>
      <c r="B5" s="10" t="s">
        <v>52</v>
      </c>
      <c r="C5" s="240">
        <v>4.5432995240135284E-2</v>
      </c>
      <c r="E5" s="221"/>
      <c r="F5" s="238"/>
      <c r="G5" s="223"/>
      <c r="H5" s="222"/>
      <c r="I5" s="223"/>
    </row>
    <row r="6" spans="1:9" x14ac:dyDescent="0.25">
      <c r="A6" s="299"/>
      <c r="B6" s="10" t="s">
        <v>53</v>
      </c>
      <c r="C6" s="240">
        <v>4.0413242833823144E-2</v>
      </c>
      <c r="E6" s="221"/>
      <c r="F6" s="238"/>
      <c r="G6" s="223"/>
      <c r="H6" s="222"/>
      <c r="I6" s="223"/>
    </row>
    <row r="7" spans="1:9" x14ac:dyDescent="0.25">
      <c r="A7" s="299"/>
      <c r="B7" s="10" t="s">
        <v>54</v>
      </c>
      <c r="C7" s="240">
        <v>3.4657355083138511E-2</v>
      </c>
      <c r="E7" s="221"/>
      <c r="F7" s="238"/>
      <c r="G7" s="223"/>
      <c r="H7" s="222"/>
      <c r="I7" s="223"/>
    </row>
    <row r="8" spans="1:9" x14ac:dyDescent="0.25">
      <c r="A8" s="299"/>
      <c r="B8" s="10" t="s">
        <v>56</v>
      </c>
      <c r="C8" s="240">
        <v>3.3201193883547628E-2</v>
      </c>
      <c r="E8" s="221"/>
      <c r="F8" s="238"/>
      <c r="G8" s="223"/>
      <c r="H8" s="222"/>
      <c r="I8" s="223"/>
    </row>
    <row r="9" spans="1:9" x14ac:dyDescent="0.25">
      <c r="A9" s="299"/>
      <c r="B9" s="10" t="s">
        <v>55</v>
      </c>
      <c r="C9" s="240">
        <v>3.3166495877370403E-2</v>
      </c>
      <c r="E9" s="221"/>
      <c r="F9" s="238"/>
      <c r="G9" s="223"/>
      <c r="H9" s="222"/>
      <c r="I9" s="223"/>
    </row>
    <row r="10" spans="1:9" x14ac:dyDescent="0.25">
      <c r="A10" s="299"/>
      <c r="B10" s="10" t="s">
        <v>57</v>
      </c>
      <c r="C10" s="240">
        <v>2.9315126508050855E-2</v>
      </c>
      <c r="E10" s="221"/>
      <c r="F10" s="238"/>
      <c r="G10" s="223"/>
      <c r="H10" s="222"/>
      <c r="I10" s="223"/>
    </row>
    <row r="11" spans="1:9" x14ac:dyDescent="0.25">
      <c r="A11" s="299"/>
      <c r="B11" s="10" t="s">
        <v>58</v>
      </c>
      <c r="C11" s="240">
        <v>1.5407814836953013E-2</v>
      </c>
      <c r="E11" s="221"/>
      <c r="F11" s="238"/>
      <c r="G11" s="223"/>
      <c r="H11" s="222"/>
      <c r="I11" s="223"/>
    </row>
    <row r="12" spans="1:9" x14ac:dyDescent="0.25">
      <c r="A12" s="299"/>
      <c r="B12" s="10" t="s">
        <v>59</v>
      </c>
      <c r="C12" s="240">
        <v>1.3948094814448095E-2</v>
      </c>
      <c r="E12" s="221"/>
      <c r="F12" s="238"/>
      <c r="G12" s="223"/>
      <c r="H12" s="222"/>
      <c r="I12" s="223"/>
    </row>
    <row r="13" spans="1:9" x14ac:dyDescent="0.25">
      <c r="A13" s="299"/>
      <c r="B13" s="10" t="s">
        <v>60</v>
      </c>
      <c r="C13" s="240">
        <v>1.1901612496102993E-2</v>
      </c>
      <c r="E13" s="221"/>
      <c r="F13" s="238"/>
      <c r="G13" s="223"/>
      <c r="H13" s="222"/>
      <c r="I13" s="223"/>
    </row>
    <row r="14" spans="1:9" x14ac:dyDescent="0.25">
      <c r="A14" s="299"/>
      <c r="B14" s="10" t="s">
        <v>61</v>
      </c>
      <c r="C14" s="240">
        <v>8.9637054539834938E-3</v>
      </c>
      <c r="E14" s="221"/>
      <c r="F14" s="238"/>
      <c r="G14" s="223"/>
      <c r="H14" s="222"/>
      <c r="I14" s="223"/>
    </row>
    <row r="15" spans="1:9" x14ac:dyDescent="0.25">
      <c r="A15" s="299"/>
      <c r="B15" s="10" t="s">
        <v>62</v>
      </c>
      <c r="C15" s="240">
        <v>8.8605757709837515E-3</v>
      </c>
      <c r="E15" s="221"/>
      <c r="F15" s="238"/>
      <c r="G15" s="223"/>
      <c r="H15" s="222"/>
      <c r="I15" s="223"/>
    </row>
    <row r="16" spans="1:9" x14ac:dyDescent="0.25">
      <c r="A16" s="299"/>
      <c r="B16" s="10" t="s">
        <v>63</v>
      </c>
      <c r="C16" s="240">
        <v>8.4392983364078369E-3</v>
      </c>
      <c r="E16" s="221"/>
      <c r="F16" s="238"/>
      <c r="G16" s="223"/>
      <c r="H16" s="222"/>
      <c r="I16" s="223"/>
    </row>
    <row r="17" spans="1:17" x14ac:dyDescent="0.25">
      <c r="A17" s="299"/>
      <c r="B17" s="10" t="s">
        <v>64</v>
      </c>
      <c r="C17" s="240">
        <v>4.8272046740233726E-3</v>
      </c>
      <c r="E17" s="221"/>
      <c r="F17" s="238"/>
      <c r="G17" s="223"/>
      <c r="H17" s="222"/>
      <c r="I17" s="223"/>
    </row>
    <row r="18" spans="1:17" x14ac:dyDescent="0.25">
      <c r="A18" s="299"/>
      <c r="B18" s="10" t="s">
        <v>65</v>
      </c>
      <c r="C18" s="240">
        <v>3.7625344233605663E-3</v>
      </c>
      <c r="E18" s="221"/>
      <c r="F18" s="238"/>
      <c r="G18" s="223"/>
      <c r="H18" s="222"/>
      <c r="I18" s="223"/>
    </row>
    <row r="19" spans="1:17" x14ac:dyDescent="0.25">
      <c r="A19" s="299"/>
      <c r="B19" s="10" t="s">
        <v>66</v>
      </c>
      <c r="C19" s="240">
        <v>1.2893831242915088E-3</v>
      </c>
      <c r="E19" s="221"/>
      <c r="F19" s="238"/>
      <c r="G19" s="223"/>
      <c r="H19" s="222"/>
      <c r="I19" s="223"/>
    </row>
    <row r="20" spans="1:17" x14ac:dyDescent="0.25">
      <c r="A20" s="299"/>
      <c r="B20" s="10" t="s">
        <v>67</v>
      </c>
      <c r="C20" s="240">
        <v>1.0168681148498412E-5</v>
      </c>
      <c r="E20" s="221"/>
      <c r="F20" s="238"/>
      <c r="G20" s="223"/>
      <c r="H20" s="222"/>
      <c r="I20" s="223"/>
    </row>
    <row r="21" spans="1:17" ht="15.75" thickBot="1" x14ac:dyDescent="0.3">
      <c r="A21" s="300"/>
      <c r="B21" s="11" t="s">
        <v>28</v>
      </c>
      <c r="C21" s="241">
        <v>1</v>
      </c>
      <c r="E21" s="221"/>
      <c r="F21" s="238"/>
      <c r="G21" s="223"/>
      <c r="H21" s="222"/>
      <c r="I21" s="223"/>
    </row>
    <row r="22" spans="1:17" ht="15.75" thickTop="1" x14ac:dyDescent="0.25"/>
    <row r="23" spans="1:17" ht="15.75" thickBot="1" x14ac:dyDescent="0.3">
      <c r="B23" s="93"/>
    </row>
    <row r="24" spans="1:17" ht="20.25" thickTop="1" x14ac:dyDescent="0.25">
      <c r="A24" s="301" t="s">
        <v>130</v>
      </c>
      <c r="B24" s="302"/>
      <c r="C24" s="38" t="s">
        <v>68</v>
      </c>
      <c r="D24" s="39" t="s">
        <v>69</v>
      </c>
      <c r="E24" s="39" t="s">
        <v>70</v>
      </c>
      <c r="F24" s="39" t="s">
        <v>71</v>
      </c>
      <c r="G24" s="39" t="s">
        <v>1</v>
      </c>
      <c r="H24" s="39" t="s">
        <v>72</v>
      </c>
      <c r="I24" s="39" t="s">
        <v>73</v>
      </c>
      <c r="J24" s="39" t="s">
        <v>74</v>
      </c>
      <c r="K24" s="39" t="s">
        <v>75</v>
      </c>
      <c r="L24" s="39" t="s">
        <v>76</v>
      </c>
      <c r="M24" s="39" t="s">
        <v>77</v>
      </c>
      <c r="N24" s="39" t="s">
        <v>78</v>
      </c>
      <c r="O24" s="39" t="s">
        <v>79</v>
      </c>
      <c r="P24" s="39" t="s">
        <v>80</v>
      </c>
      <c r="Q24" s="40" t="s">
        <v>81</v>
      </c>
    </row>
    <row r="25" spans="1:17" ht="15.75" thickBot="1" x14ac:dyDescent="0.3">
      <c r="A25" s="303"/>
      <c r="B25" s="304"/>
      <c r="C25" s="13" t="s">
        <v>29</v>
      </c>
      <c r="D25" s="14" t="s">
        <v>29</v>
      </c>
      <c r="E25" s="14" t="s">
        <v>29</v>
      </c>
      <c r="F25" s="14" t="s">
        <v>29</v>
      </c>
      <c r="G25" s="14" t="s">
        <v>29</v>
      </c>
      <c r="H25" s="14" t="s">
        <v>29</v>
      </c>
      <c r="I25" s="14" t="s">
        <v>29</v>
      </c>
      <c r="J25" s="14" t="s">
        <v>29</v>
      </c>
      <c r="K25" s="14" t="s">
        <v>29</v>
      </c>
      <c r="L25" s="14" t="s">
        <v>29</v>
      </c>
      <c r="M25" s="14" t="s">
        <v>29</v>
      </c>
      <c r="N25" s="14" t="s">
        <v>29</v>
      </c>
      <c r="O25" s="14" t="s">
        <v>29</v>
      </c>
      <c r="P25" s="14" t="s">
        <v>29</v>
      </c>
      <c r="Q25" s="15" t="s">
        <v>29</v>
      </c>
    </row>
    <row r="26" spans="1:17" ht="15" customHeight="1" thickTop="1" x14ac:dyDescent="0.25">
      <c r="A26" s="298" t="s">
        <v>48</v>
      </c>
      <c r="B26" s="6" t="s">
        <v>53</v>
      </c>
      <c r="C26" s="116">
        <v>3991483687.0000057</v>
      </c>
      <c r="D26" s="146">
        <v>4281481293.9999933</v>
      </c>
      <c r="E26" s="146">
        <v>5240330606.0000067</v>
      </c>
      <c r="F26" s="146">
        <v>5597563705.0000095</v>
      </c>
      <c r="G26" s="146">
        <v>6348329041.9999857</v>
      </c>
      <c r="H26" s="119">
        <v>3044196793.0000029</v>
      </c>
      <c r="I26" s="186">
        <v>3296771335.999999</v>
      </c>
      <c r="J26" s="186">
        <v>4056336233.9999938</v>
      </c>
      <c r="K26" s="186">
        <v>4286872763.9999967</v>
      </c>
      <c r="L26" s="186">
        <v>4773081223.9999933</v>
      </c>
      <c r="M26" s="119">
        <v>947286886.00000095</v>
      </c>
      <c r="N26" s="186">
        <v>984709958</v>
      </c>
      <c r="O26" s="186">
        <v>1183994372.000001</v>
      </c>
      <c r="P26" s="186">
        <v>1310690940.9999995</v>
      </c>
      <c r="Q26" s="186">
        <v>1575247818.0000007</v>
      </c>
    </row>
    <row r="27" spans="1:17" x14ac:dyDescent="0.25">
      <c r="A27" s="299"/>
      <c r="B27" s="7" t="s">
        <v>51</v>
      </c>
      <c r="C27" s="117">
        <v>9270635923.9999981</v>
      </c>
      <c r="D27" s="147">
        <v>11816858876.999998</v>
      </c>
      <c r="E27" s="147">
        <v>14567840014.999996</v>
      </c>
      <c r="F27" s="147">
        <v>16571621498.000019</v>
      </c>
      <c r="G27" s="147">
        <v>18005370938.000015</v>
      </c>
      <c r="H27" s="120">
        <v>1797027186.0000005</v>
      </c>
      <c r="I27" s="187">
        <v>2228515307.9999995</v>
      </c>
      <c r="J27" s="187">
        <v>3805849630.9999995</v>
      </c>
      <c r="K27" s="187">
        <v>4847230957.000001</v>
      </c>
      <c r="L27" s="187">
        <v>5803217562.999999</v>
      </c>
      <c r="M27" s="120">
        <v>7473608739.0000029</v>
      </c>
      <c r="N27" s="187">
        <v>9588343568.9999981</v>
      </c>
      <c r="O27" s="187">
        <v>10761990383.99999</v>
      </c>
      <c r="P27" s="187">
        <v>11724390541</v>
      </c>
      <c r="Q27" s="187">
        <v>12202153375</v>
      </c>
    </row>
    <row r="28" spans="1:17" x14ac:dyDescent="0.25">
      <c r="A28" s="299"/>
      <c r="B28" s="7" t="s">
        <v>50</v>
      </c>
      <c r="C28" s="117">
        <v>18815111772.999958</v>
      </c>
      <c r="D28" s="147">
        <v>23769561963.000008</v>
      </c>
      <c r="E28" s="147">
        <v>29543455569.999969</v>
      </c>
      <c r="F28" s="147">
        <v>31607860287.999981</v>
      </c>
      <c r="G28" s="147">
        <v>32922148964.99987</v>
      </c>
      <c r="H28" s="120">
        <v>15387571687.999996</v>
      </c>
      <c r="I28" s="187">
        <v>19449941850.000069</v>
      </c>
      <c r="J28" s="187">
        <v>23480823515.999905</v>
      </c>
      <c r="K28" s="187">
        <v>25364410223.00008</v>
      </c>
      <c r="L28" s="187">
        <v>26993893991.000008</v>
      </c>
      <c r="M28" s="120">
        <v>3427540073.0000043</v>
      </c>
      <c r="N28" s="187">
        <v>4319620112.9999962</v>
      </c>
      <c r="O28" s="187">
        <v>6062632054.0000019</v>
      </c>
      <c r="P28" s="187">
        <v>6243450065.0000019</v>
      </c>
      <c r="Q28" s="187">
        <v>5928254973.9999962</v>
      </c>
    </row>
    <row r="29" spans="1:17" x14ac:dyDescent="0.25">
      <c r="A29" s="299"/>
      <c r="B29" s="7" t="s">
        <v>59</v>
      </c>
      <c r="C29" s="117">
        <v>1876570637.9999993</v>
      </c>
      <c r="D29" s="147">
        <v>1662372460.9999995</v>
      </c>
      <c r="E29" s="147">
        <v>1866189626.0000002</v>
      </c>
      <c r="F29" s="147">
        <v>1948340750.9999998</v>
      </c>
      <c r="G29" s="147">
        <v>2191041578.9999986</v>
      </c>
      <c r="H29" s="120">
        <v>1874925054.0000005</v>
      </c>
      <c r="I29" s="187">
        <v>1660785404</v>
      </c>
      <c r="J29" s="187">
        <v>1860020886.0000002</v>
      </c>
      <c r="K29" s="187">
        <v>1946039995.0000007</v>
      </c>
      <c r="L29" s="187">
        <v>2189836465.999999</v>
      </c>
      <c r="M29" s="120">
        <v>1645578</v>
      </c>
      <c r="N29" s="187">
        <v>1587057</v>
      </c>
      <c r="O29" s="187">
        <v>6168740</v>
      </c>
      <c r="P29" s="187">
        <v>2300756</v>
      </c>
      <c r="Q29" s="187">
        <v>1205113</v>
      </c>
    </row>
    <row r="30" spans="1:17" x14ac:dyDescent="0.25">
      <c r="A30" s="299"/>
      <c r="B30" s="7" t="s">
        <v>65</v>
      </c>
      <c r="C30" s="117">
        <v>201537151.99999997</v>
      </c>
      <c r="D30" s="147">
        <v>343718742.99999988</v>
      </c>
      <c r="E30" s="147">
        <v>410424880.99999988</v>
      </c>
      <c r="F30" s="147">
        <v>490692610.99999994</v>
      </c>
      <c r="G30" s="147">
        <v>591039097</v>
      </c>
      <c r="H30" s="120">
        <v>197038219</v>
      </c>
      <c r="I30" s="187">
        <v>335647976.99999988</v>
      </c>
      <c r="J30" s="187">
        <v>392190473.99999964</v>
      </c>
      <c r="K30" s="187">
        <v>439752987.00000018</v>
      </c>
      <c r="L30" s="187">
        <v>541578016.99999988</v>
      </c>
      <c r="M30" s="120">
        <v>4498932</v>
      </c>
      <c r="N30" s="187">
        <v>8070766</v>
      </c>
      <c r="O30" s="187">
        <v>18234407</v>
      </c>
      <c r="P30" s="187">
        <v>50939624</v>
      </c>
      <c r="Q30" s="187">
        <v>49461080</v>
      </c>
    </row>
    <row r="31" spans="1:17" x14ac:dyDescent="0.25">
      <c r="A31" s="299"/>
      <c r="B31" s="7" t="s">
        <v>52</v>
      </c>
      <c r="C31" s="117">
        <v>2692043444.9999967</v>
      </c>
      <c r="D31" s="147">
        <v>2819941567.0000043</v>
      </c>
      <c r="E31" s="147">
        <v>4270460483.999989</v>
      </c>
      <c r="F31" s="147">
        <v>5109784339.9999866</v>
      </c>
      <c r="G31" s="147">
        <v>7136858685.999999</v>
      </c>
      <c r="H31" s="120">
        <v>2688273120.0000014</v>
      </c>
      <c r="I31" s="187">
        <v>2815493887.9999967</v>
      </c>
      <c r="J31" s="187">
        <v>4249470019.9999952</v>
      </c>
      <c r="K31" s="187">
        <v>5083298832.0000048</v>
      </c>
      <c r="L31" s="187">
        <v>7125897337.0000048</v>
      </c>
      <c r="M31" s="120">
        <v>3770307.0000000005</v>
      </c>
      <c r="N31" s="187">
        <v>4447679</v>
      </c>
      <c r="O31" s="187">
        <v>20990464.000000004</v>
      </c>
      <c r="P31" s="187">
        <v>26485508</v>
      </c>
      <c r="Q31" s="187">
        <v>10961348.999999998</v>
      </c>
    </row>
    <row r="32" spans="1:17" x14ac:dyDescent="0.25">
      <c r="A32" s="299"/>
      <c r="B32" s="7" t="s">
        <v>49</v>
      </c>
      <c r="C32" s="117">
        <v>41971822105.000069</v>
      </c>
      <c r="D32" s="147">
        <v>46131448044.999962</v>
      </c>
      <c r="E32" s="147">
        <v>52373524251.999725</v>
      </c>
      <c r="F32" s="147">
        <v>57093368793.000381</v>
      </c>
      <c r="G32" s="147">
        <v>60038084995.999702</v>
      </c>
      <c r="H32" s="120">
        <v>39169777987.000061</v>
      </c>
      <c r="I32" s="187">
        <v>43004017400.99987</v>
      </c>
      <c r="J32" s="187">
        <v>48973615798.999847</v>
      </c>
      <c r="K32" s="187">
        <v>53751713268.999886</v>
      </c>
      <c r="L32" s="187">
        <v>56657186088.999863</v>
      </c>
      <c r="M32" s="120">
        <v>2802044170.0000005</v>
      </c>
      <c r="N32" s="187">
        <v>3127430643.9999967</v>
      </c>
      <c r="O32" s="187">
        <v>3399908453.0000029</v>
      </c>
      <c r="P32" s="187">
        <v>3341655524.0000086</v>
      </c>
      <c r="Q32" s="187">
        <v>3380898907.0000038</v>
      </c>
    </row>
    <row r="33" spans="1:27" x14ac:dyDescent="0.25">
      <c r="A33" s="299"/>
      <c r="B33" s="7" t="s">
        <v>54</v>
      </c>
      <c r="C33" s="117">
        <v>3519756213.0000033</v>
      </c>
      <c r="D33" s="147">
        <v>3437495378.9999981</v>
      </c>
      <c r="E33" s="147">
        <v>4011539182.9999843</v>
      </c>
      <c r="F33" s="147">
        <v>4861823890.9999943</v>
      </c>
      <c r="G33" s="147">
        <v>5444163308.0000029</v>
      </c>
      <c r="H33" s="120">
        <v>2913591898.0000067</v>
      </c>
      <c r="I33" s="187">
        <v>3013745459.0000005</v>
      </c>
      <c r="J33" s="187">
        <v>3593459270.0000038</v>
      </c>
      <c r="K33" s="187">
        <v>4466099689.0000057</v>
      </c>
      <c r="L33" s="187">
        <v>5024810113.9999876</v>
      </c>
      <c r="M33" s="120">
        <v>606164282.00000012</v>
      </c>
      <c r="N33" s="187">
        <v>423749920.00000006</v>
      </c>
      <c r="O33" s="187">
        <v>418079913.00000006</v>
      </c>
      <c r="P33" s="187">
        <v>395724201.99999982</v>
      </c>
      <c r="Q33" s="187">
        <v>419353194.00000012</v>
      </c>
    </row>
    <row r="34" spans="1:27" x14ac:dyDescent="0.25">
      <c r="A34" s="299"/>
      <c r="B34" s="7" t="s">
        <v>60</v>
      </c>
      <c r="C34" s="117">
        <v>1013573073</v>
      </c>
      <c r="D34" s="147">
        <v>1159085395.9999993</v>
      </c>
      <c r="E34" s="147">
        <v>1373600194.0000014</v>
      </c>
      <c r="F34" s="147">
        <v>1621273566.9999979</v>
      </c>
      <c r="G34" s="147">
        <v>1869569155.0000007</v>
      </c>
      <c r="H34" s="120">
        <v>1010527529.0000006</v>
      </c>
      <c r="I34" s="187">
        <v>1152835704.9999983</v>
      </c>
      <c r="J34" s="187">
        <v>1364104437.0000012</v>
      </c>
      <c r="K34" s="187">
        <v>1608609030.0000002</v>
      </c>
      <c r="L34" s="187">
        <v>1857568771.999999</v>
      </c>
      <c r="M34" s="120">
        <v>3045557.9999999995</v>
      </c>
      <c r="N34" s="187">
        <v>6249690.9999999991</v>
      </c>
      <c r="O34" s="187">
        <v>9495757</v>
      </c>
      <c r="P34" s="187">
        <v>12664537</v>
      </c>
      <c r="Q34" s="187">
        <v>12000383</v>
      </c>
    </row>
    <row r="35" spans="1:27" x14ac:dyDescent="0.25">
      <c r="A35" s="299"/>
      <c r="B35" s="7" t="s">
        <v>56</v>
      </c>
      <c r="C35" s="117">
        <v>3250809203.000001</v>
      </c>
      <c r="D35" s="147">
        <v>3626060146.000001</v>
      </c>
      <c r="E35" s="147">
        <v>4100034951.9999962</v>
      </c>
      <c r="F35" s="147">
        <v>4729198704</v>
      </c>
      <c r="G35" s="147">
        <v>5215421692.9999914</v>
      </c>
      <c r="H35" s="120">
        <v>3028144199.9999986</v>
      </c>
      <c r="I35" s="187">
        <v>3416413106.9999948</v>
      </c>
      <c r="J35" s="187">
        <v>3873340938.0000024</v>
      </c>
      <c r="K35" s="187">
        <v>4518641092.9999981</v>
      </c>
      <c r="L35" s="187">
        <v>5027238802.0000048</v>
      </c>
      <c r="M35" s="120">
        <v>222664993</v>
      </c>
      <c r="N35" s="187">
        <v>209647039.00000003</v>
      </c>
      <c r="O35" s="187">
        <v>226694014</v>
      </c>
      <c r="P35" s="187">
        <v>210557610.99999991</v>
      </c>
      <c r="Q35" s="187">
        <v>188182891</v>
      </c>
    </row>
    <row r="36" spans="1:27" x14ac:dyDescent="0.25">
      <c r="A36" s="299"/>
      <c r="B36" s="7" t="s">
        <v>55</v>
      </c>
      <c r="C36" s="117">
        <v>3102932710.000001</v>
      </c>
      <c r="D36" s="147">
        <v>3455431224.9999976</v>
      </c>
      <c r="E36" s="147">
        <v>4263501237.0000033</v>
      </c>
      <c r="F36" s="147">
        <v>4745608565.0000019</v>
      </c>
      <c r="G36" s="147">
        <v>5209971143.999999</v>
      </c>
      <c r="H36" s="120">
        <v>3015439799.0000033</v>
      </c>
      <c r="I36" s="187">
        <v>3380844603.000001</v>
      </c>
      <c r="J36" s="187">
        <v>4173933854.0000024</v>
      </c>
      <c r="K36" s="187">
        <v>4693572016.9999914</v>
      </c>
      <c r="L36" s="187">
        <v>5142425291.9999971</v>
      </c>
      <c r="M36" s="120">
        <v>87492899</v>
      </c>
      <c r="N36" s="187">
        <v>74586622.000000015</v>
      </c>
      <c r="O36" s="187">
        <v>89567383</v>
      </c>
      <c r="P36" s="187">
        <v>52036548.000000007</v>
      </c>
      <c r="Q36" s="187">
        <v>67545852.000000015</v>
      </c>
    </row>
    <row r="37" spans="1:27" x14ac:dyDescent="0.25">
      <c r="A37" s="299"/>
      <c r="B37" s="7" t="s">
        <v>63</v>
      </c>
      <c r="C37" s="117">
        <v>758186727</v>
      </c>
      <c r="D37" s="147">
        <v>768098676.99999928</v>
      </c>
      <c r="E37" s="147">
        <v>874961942.99999905</v>
      </c>
      <c r="F37" s="147">
        <v>1026519544.0000012</v>
      </c>
      <c r="G37" s="147">
        <v>1325690267.9999988</v>
      </c>
      <c r="H37" s="120">
        <v>744484192.00000024</v>
      </c>
      <c r="I37" s="187">
        <v>759435139.99999988</v>
      </c>
      <c r="J37" s="187">
        <v>870019806.99999928</v>
      </c>
      <c r="K37" s="187">
        <v>1019967285.999999</v>
      </c>
      <c r="L37" s="187">
        <v>1315217317.0000012</v>
      </c>
      <c r="M37" s="120">
        <v>13702527</v>
      </c>
      <c r="N37" s="187">
        <v>8663536.9999999981</v>
      </c>
      <c r="O37" s="187">
        <v>4942136</v>
      </c>
      <c r="P37" s="187">
        <v>6552258.0000000009</v>
      </c>
      <c r="Q37" s="187">
        <v>10472951</v>
      </c>
    </row>
    <row r="38" spans="1:27" x14ac:dyDescent="0.25">
      <c r="A38" s="299"/>
      <c r="B38" s="7" t="s">
        <v>57</v>
      </c>
      <c r="C38" s="117">
        <v>2432379648</v>
      </c>
      <c r="D38" s="147">
        <v>2716727106.9999962</v>
      </c>
      <c r="E38" s="147">
        <v>3284541462.9999909</v>
      </c>
      <c r="F38" s="147">
        <v>3925995399.9999948</v>
      </c>
      <c r="G38" s="147">
        <v>4604977376.9999981</v>
      </c>
      <c r="H38" s="120">
        <v>2376735876.999999</v>
      </c>
      <c r="I38" s="187">
        <v>2668052249.9999995</v>
      </c>
      <c r="J38" s="187">
        <v>3222783740.999999</v>
      </c>
      <c r="K38" s="187">
        <v>3849849113.000001</v>
      </c>
      <c r="L38" s="187">
        <v>4517028645.9999981</v>
      </c>
      <c r="M38" s="120">
        <v>55643784.000000015</v>
      </c>
      <c r="N38" s="187">
        <v>48674856.999999993</v>
      </c>
      <c r="O38" s="187">
        <v>61757722</v>
      </c>
      <c r="P38" s="187">
        <v>76146286.99999997</v>
      </c>
      <c r="Q38" s="187">
        <v>87948731.00000006</v>
      </c>
    </row>
    <row r="39" spans="1:27" x14ac:dyDescent="0.25">
      <c r="A39" s="299"/>
      <c r="B39" s="7" t="s">
        <v>58</v>
      </c>
      <c r="C39" s="117">
        <v>1440660144.0000019</v>
      </c>
      <c r="D39" s="147">
        <v>1552405018.9999981</v>
      </c>
      <c r="E39" s="147">
        <v>1847188774.9999983</v>
      </c>
      <c r="F39" s="147">
        <v>2113878374.9999988</v>
      </c>
      <c r="G39" s="147">
        <v>2420342233.0000081</v>
      </c>
      <c r="H39" s="120">
        <v>1309742058.9999986</v>
      </c>
      <c r="I39" s="187">
        <v>1466381903.9999983</v>
      </c>
      <c r="J39" s="187">
        <v>1716070706.0000012</v>
      </c>
      <c r="K39" s="187">
        <v>2024803091.0000033</v>
      </c>
      <c r="L39" s="187">
        <v>2297616559.9999976</v>
      </c>
      <c r="M39" s="120">
        <v>130918076.00000001</v>
      </c>
      <c r="N39" s="187">
        <v>86023114.999999985</v>
      </c>
      <c r="O39" s="187">
        <v>131118069.00000001</v>
      </c>
      <c r="P39" s="187">
        <v>89075283.999999955</v>
      </c>
      <c r="Q39" s="187">
        <v>122725672.99999997</v>
      </c>
    </row>
    <row r="40" spans="1:27" x14ac:dyDescent="0.25">
      <c r="A40" s="299"/>
      <c r="B40" s="7" t="s">
        <v>67</v>
      </c>
      <c r="C40" s="117">
        <v>35060599</v>
      </c>
      <c r="D40" s="147">
        <v>1747413</v>
      </c>
      <c r="E40" s="147">
        <v>3583127.9999999995</v>
      </c>
      <c r="F40" s="147">
        <v>1096646</v>
      </c>
      <c r="G40" s="147">
        <v>1597351</v>
      </c>
      <c r="H40" s="120">
        <v>35060599</v>
      </c>
      <c r="I40" s="187">
        <v>1747413</v>
      </c>
      <c r="J40" s="187">
        <v>3583127.9999999995</v>
      </c>
      <c r="K40" s="187">
        <v>1096646</v>
      </c>
      <c r="L40" s="187">
        <v>1597351</v>
      </c>
      <c r="M40" s="122"/>
      <c r="N40" s="224"/>
      <c r="O40" s="224"/>
      <c r="P40" s="224"/>
      <c r="Q40" s="224"/>
    </row>
    <row r="41" spans="1:27" x14ac:dyDescent="0.25">
      <c r="A41" s="299"/>
      <c r="B41" s="7" t="s">
        <v>62</v>
      </c>
      <c r="C41" s="117">
        <v>952284268.00000036</v>
      </c>
      <c r="D41" s="147">
        <v>1031852910.0000013</v>
      </c>
      <c r="E41" s="147">
        <v>1149649650.9999986</v>
      </c>
      <c r="F41" s="147">
        <v>1179589833</v>
      </c>
      <c r="G41" s="147">
        <v>1391866788.0000031</v>
      </c>
      <c r="H41" s="120">
        <v>951358319.00000107</v>
      </c>
      <c r="I41" s="187">
        <v>1030944139.0000005</v>
      </c>
      <c r="J41" s="187">
        <v>1149082324.0000002</v>
      </c>
      <c r="K41" s="187">
        <v>1178887066.9999993</v>
      </c>
      <c r="L41" s="187">
        <v>1390215842.0000019</v>
      </c>
      <c r="M41" s="120">
        <v>925953</v>
      </c>
      <c r="N41" s="187">
        <v>908771</v>
      </c>
      <c r="O41" s="187">
        <v>567327</v>
      </c>
      <c r="P41" s="187">
        <v>702766</v>
      </c>
      <c r="Q41" s="187">
        <v>1650945.9999999998</v>
      </c>
    </row>
    <row r="42" spans="1:27" x14ac:dyDescent="0.25">
      <c r="A42" s="299"/>
      <c r="B42" s="7" t="s">
        <v>61</v>
      </c>
      <c r="C42" s="117">
        <v>694804236.99999905</v>
      </c>
      <c r="D42" s="147">
        <v>830908584.9999994</v>
      </c>
      <c r="E42" s="147">
        <v>1056127663.9999986</v>
      </c>
      <c r="F42" s="147">
        <v>1242578246.0000002</v>
      </c>
      <c r="G42" s="147">
        <v>1408066951.9999969</v>
      </c>
      <c r="H42" s="120">
        <v>690440229.99999976</v>
      </c>
      <c r="I42" s="187">
        <v>830207142.00000012</v>
      </c>
      <c r="J42" s="187">
        <v>1046382934.0000017</v>
      </c>
      <c r="K42" s="187">
        <v>1241141362.000001</v>
      </c>
      <c r="L42" s="187">
        <v>1407859493.9999969</v>
      </c>
      <c r="M42" s="120">
        <v>4364013</v>
      </c>
      <c r="N42" s="187">
        <v>701443</v>
      </c>
      <c r="O42" s="187">
        <v>9744730</v>
      </c>
      <c r="P42" s="187">
        <v>1436884</v>
      </c>
      <c r="Q42" s="187">
        <v>207458</v>
      </c>
    </row>
    <row r="43" spans="1:27" x14ac:dyDescent="0.25">
      <c r="A43" s="299"/>
      <c r="B43" s="7" t="s">
        <v>66</v>
      </c>
      <c r="C43" s="117">
        <v>181864246.00000009</v>
      </c>
      <c r="D43" s="147">
        <v>203070489.00000003</v>
      </c>
      <c r="E43" s="147">
        <v>185807402</v>
      </c>
      <c r="F43" s="147">
        <v>197582831</v>
      </c>
      <c r="G43" s="147">
        <v>202543219.99999994</v>
      </c>
      <c r="H43" s="120">
        <v>179943745.99999991</v>
      </c>
      <c r="I43" s="187">
        <v>200580489.00000003</v>
      </c>
      <c r="J43" s="187">
        <v>185807402</v>
      </c>
      <c r="K43" s="187">
        <v>196569885.00000012</v>
      </c>
      <c r="L43" s="187">
        <v>202101295.99999994</v>
      </c>
      <c r="M43" s="120">
        <v>1920500</v>
      </c>
      <c r="N43" s="187">
        <v>2490000</v>
      </c>
      <c r="O43" s="224"/>
      <c r="P43" s="187">
        <v>1012946</v>
      </c>
      <c r="Q43" s="187">
        <v>441924</v>
      </c>
    </row>
    <row r="44" spans="1:27" x14ac:dyDescent="0.25">
      <c r="A44" s="299"/>
      <c r="B44" s="7" t="s">
        <v>64</v>
      </c>
      <c r="C44" s="117">
        <v>381973964.99999982</v>
      </c>
      <c r="D44" s="147">
        <v>410683556</v>
      </c>
      <c r="E44" s="147">
        <v>497531749.99999976</v>
      </c>
      <c r="F44" s="147">
        <v>602631025.99999928</v>
      </c>
      <c r="G44" s="147">
        <v>758283213.00000024</v>
      </c>
      <c r="H44" s="120">
        <v>369640766.00000054</v>
      </c>
      <c r="I44" s="187">
        <v>397526580.99999982</v>
      </c>
      <c r="J44" s="187">
        <v>472021767.00000012</v>
      </c>
      <c r="K44" s="187">
        <v>584057643.99999928</v>
      </c>
      <c r="L44" s="187">
        <v>731655209.99999905</v>
      </c>
      <c r="M44" s="120">
        <v>12333205.999999998</v>
      </c>
      <c r="N44" s="187">
        <v>13156974.999999998</v>
      </c>
      <c r="O44" s="187">
        <v>25509983.000000007</v>
      </c>
      <c r="P44" s="187">
        <v>18573381.999999993</v>
      </c>
      <c r="Q44" s="187">
        <v>26628003</v>
      </c>
    </row>
    <row r="45" spans="1:27" ht="15.75" thickBot="1" x14ac:dyDescent="0.3">
      <c r="A45" s="300"/>
      <c r="B45" s="8" t="s">
        <v>28</v>
      </c>
      <c r="C45" s="118">
        <v>96583489756.999481</v>
      </c>
      <c r="D45" s="148">
        <v>110018948851.99939</v>
      </c>
      <c r="E45" s="148">
        <v>130920292776.00061</v>
      </c>
      <c r="F45" s="148">
        <v>144667008614.00003</v>
      </c>
      <c r="G45" s="148">
        <v>157085366004.99835</v>
      </c>
      <c r="H45" s="121">
        <v>80783919261.000259</v>
      </c>
      <c r="I45" s="188">
        <v>91109887095.999496</v>
      </c>
      <c r="J45" s="188">
        <v>108488896868.00029</v>
      </c>
      <c r="K45" s="188">
        <v>121102612950.0002</v>
      </c>
      <c r="L45" s="188">
        <v>133000025383.00002</v>
      </c>
      <c r="M45" s="121">
        <v>15799570476.000006</v>
      </c>
      <c r="N45" s="188">
        <v>18909061755.99995</v>
      </c>
      <c r="O45" s="188">
        <v>22431395908.000031</v>
      </c>
      <c r="P45" s="188">
        <v>23564395664.000034</v>
      </c>
      <c r="Q45" s="188">
        <v>24085340621.999939</v>
      </c>
    </row>
    <row r="46" spans="1:27" ht="16.5" thickTop="1" thickBot="1" x14ac:dyDescent="0.3"/>
    <row r="47" spans="1:27" ht="19.149999999999999" customHeight="1" thickTop="1" x14ac:dyDescent="0.25">
      <c r="A47" s="310" t="s">
        <v>129</v>
      </c>
      <c r="B47" s="311"/>
      <c r="C47" s="62" t="s">
        <v>30</v>
      </c>
      <c r="D47" s="63" t="s">
        <v>31</v>
      </c>
      <c r="E47" s="63" t="s">
        <v>32</v>
      </c>
      <c r="F47" s="63" t="s">
        <v>33</v>
      </c>
      <c r="G47" s="63" t="s">
        <v>34</v>
      </c>
      <c r="H47" s="63" t="s">
        <v>35</v>
      </c>
      <c r="I47" s="63" t="s">
        <v>36</v>
      </c>
      <c r="J47" s="63" t="s">
        <v>37</v>
      </c>
      <c r="K47" s="63" t="s">
        <v>82</v>
      </c>
      <c r="L47" s="63" t="s">
        <v>83</v>
      </c>
      <c r="M47" s="63" t="s">
        <v>84</v>
      </c>
      <c r="N47" s="63" t="s">
        <v>85</v>
      </c>
      <c r="O47" s="63" t="s">
        <v>86</v>
      </c>
      <c r="P47" s="63" t="s">
        <v>87</v>
      </c>
      <c r="Q47" s="63" t="s">
        <v>88</v>
      </c>
      <c r="R47" s="63" t="s">
        <v>89</v>
      </c>
      <c r="S47" s="63" t="s">
        <v>90</v>
      </c>
      <c r="T47" s="63" t="s">
        <v>91</v>
      </c>
      <c r="U47" s="63" t="s">
        <v>92</v>
      </c>
      <c r="V47" s="63" t="s">
        <v>93</v>
      </c>
      <c r="W47" s="63" t="s">
        <v>94</v>
      </c>
      <c r="X47" s="63" t="s">
        <v>95</v>
      </c>
      <c r="Y47" s="63" t="s">
        <v>96</v>
      </c>
      <c r="Z47" s="64" t="s">
        <v>97</v>
      </c>
      <c r="AA47" s="65"/>
    </row>
    <row r="48" spans="1:27" ht="15.75" thickBot="1" x14ac:dyDescent="0.3">
      <c r="A48" s="312"/>
      <c r="B48" s="313"/>
      <c r="C48" s="66" t="s">
        <v>29</v>
      </c>
      <c r="D48" s="67" t="s">
        <v>29</v>
      </c>
      <c r="E48" s="67" t="s">
        <v>29</v>
      </c>
      <c r="F48" s="67" t="s">
        <v>29</v>
      </c>
      <c r="G48" s="67" t="s">
        <v>29</v>
      </c>
      <c r="H48" s="67" t="s">
        <v>29</v>
      </c>
      <c r="I48" s="67" t="s">
        <v>29</v>
      </c>
      <c r="J48" s="67" t="s">
        <v>29</v>
      </c>
      <c r="K48" s="67" t="s">
        <v>29</v>
      </c>
      <c r="L48" s="67" t="s">
        <v>29</v>
      </c>
      <c r="M48" s="67" t="s">
        <v>29</v>
      </c>
      <c r="N48" s="67" t="s">
        <v>29</v>
      </c>
      <c r="O48" s="67" t="s">
        <v>29</v>
      </c>
      <c r="P48" s="67" t="s">
        <v>29</v>
      </c>
      <c r="Q48" s="67" t="s">
        <v>29</v>
      </c>
      <c r="R48" s="67" t="s">
        <v>29</v>
      </c>
      <c r="S48" s="67" t="s">
        <v>29</v>
      </c>
      <c r="T48" s="67" t="s">
        <v>29</v>
      </c>
      <c r="U48" s="67" t="s">
        <v>29</v>
      </c>
      <c r="V48" s="67" t="s">
        <v>29</v>
      </c>
      <c r="W48" s="67" t="s">
        <v>29</v>
      </c>
      <c r="X48" s="67" t="s">
        <v>29</v>
      </c>
      <c r="Y48" s="67" t="s">
        <v>29</v>
      </c>
      <c r="Z48" s="68" t="s">
        <v>29</v>
      </c>
      <c r="AA48" s="65"/>
    </row>
    <row r="49" spans="1:27" ht="15" customHeight="1" thickTop="1" x14ac:dyDescent="0.25">
      <c r="A49" s="314" t="s">
        <v>48</v>
      </c>
      <c r="B49" s="69" t="s">
        <v>53</v>
      </c>
      <c r="C49" s="70">
        <v>68306.000000000116</v>
      </c>
      <c r="D49" s="71">
        <v>77326.999999999884</v>
      </c>
      <c r="E49" s="71">
        <v>112099.99999999993</v>
      </c>
      <c r="F49" s="71">
        <v>132256.00000000084</v>
      </c>
      <c r="G49" s="71">
        <v>146292.00000000009</v>
      </c>
      <c r="H49" s="71">
        <v>171523.00000000023</v>
      </c>
      <c r="I49" s="71">
        <v>187118.00000000029</v>
      </c>
      <c r="J49" s="71">
        <v>193711.00000000041</v>
      </c>
      <c r="K49" s="71">
        <v>45864.999999999971</v>
      </c>
      <c r="L49" s="71">
        <v>51857.999999999993</v>
      </c>
      <c r="M49" s="71">
        <v>79652</v>
      </c>
      <c r="N49" s="71">
        <v>97076.000000000015</v>
      </c>
      <c r="O49" s="71">
        <v>109297.99999999987</v>
      </c>
      <c r="P49" s="71">
        <v>128994.99999999993</v>
      </c>
      <c r="Q49" s="71">
        <v>140607.00000000012</v>
      </c>
      <c r="R49" s="71">
        <v>145076.00000000023</v>
      </c>
      <c r="S49" s="71">
        <v>22453.999999999989</v>
      </c>
      <c r="T49" s="71">
        <v>25489.999999999942</v>
      </c>
      <c r="U49" s="71">
        <v>32470.999999999956</v>
      </c>
      <c r="V49" s="71">
        <v>35208.000000000029</v>
      </c>
      <c r="W49" s="71">
        <v>37028.000000000015</v>
      </c>
      <c r="X49" s="71">
        <v>42575.999999999949</v>
      </c>
      <c r="Y49" s="71">
        <v>46558.999999999964</v>
      </c>
      <c r="Z49" s="72">
        <v>48689.999999999942</v>
      </c>
      <c r="AA49" s="65"/>
    </row>
    <row r="50" spans="1:27" x14ac:dyDescent="0.25">
      <c r="A50" s="315"/>
      <c r="B50" s="73" t="s">
        <v>51</v>
      </c>
      <c r="C50" s="74">
        <v>11398.999999999993</v>
      </c>
      <c r="D50" s="75">
        <v>12732.000000000004</v>
      </c>
      <c r="E50" s="75">
        <v>16569.999999999989</v>
      </c>
      <c r="F50" s="75">
        <v>19500.000000000004</v>
      </c>
      <c r="G50" s="75">
        <v>26144</v>
      </c>
      <c r="H50" s="75">
        <v>27274.000000000011</v>
      </c>
      <c r="I50" s="75">
        <v>33392.000000000036</v>
      </c>
      <c r="J50" s="75">
        <v>40498.000000000058</v>
      </c>
      <c r="K50" s="75">
        <v>9857.9999999999964</v>
      </c>
      <c r="L50" s="75">
        <v>11071.999999999995</v>
      </c>
      <c r="M50" s="75">
        <v>14422</v>
      </c>
      <c r="N50" s="75">
        <v>17069</v>
      </c>
      <c r="O50" s="75">
        <v>23012.000000000015</v>
      </c>
      <c r="P50" s="75">
        <v>24143.999999999996</v>
      </c>
      <c r="Q50" s="75">
        <v>29508.999999999982</v>
      </c>
      <c r="R50" s="75">
        <v>36223.999999999985</v>
      </c>
      <c r="S50" s="75">
        <v>1542.0000000000005</v>
      </c>
      <c r="T50" s="75">
        <v>1661.0000000000009</v>
      </c>
      <c r="U50" s="75">
        <v>2152.0000000000023</v>
      </c>
      <c r="V50" s="75">
        <v>2433.9999999999991</v>
      </c>
      <c r="W50" s="75">
        <v>3133.9999999999977</v>
      </c>
      <c r="X50" s="75">
        <v>3137.0000000000009</v>
      </c>
      <c r="Y50" s="75">
        <v>3884.9999999999959</v>
      </c>
      <c r="Z50" s="76">
        <v>4276.0000000000027</v>
      </c>
      <c r="AA50" s="65"/>
    </row>
    <row r="51" spans="1:27" x14ac:dyDescent="0.25">
      <c r="A51" s="315"/>
      <c r="B51" s="73" t="s">
        <v>50</v>
      </c>
      <c r="C51" s="74">
        <v>147046.99999999988</v>
      </c>
      <c r="D51" s="75">
        <v>168461.00000000064</v>
      </c>
      <c r="E51" s="75">
        <v>238195.99999999927</v>
      </c>
      <c r="F51" s="75">
        <v>276301.9999999993</v>
      </c>
      <c r="G51" s="75">
        <v>308181.00000000017</v>
      </c>
      <c r="H51" s="75">
        <v>355308.00000000087</v>
      </c>
      <c r="I51" s="75">
        <v>386519.99999999773</v>
      </c>
      <c r="J51" s="75">
        <v>397235.00000000146</v>
      </c>
      <c r="K51" s="75">
        <v>102317.00000000006</v>
      </c>
      <c r="L51" s="75">
        <v>118225.9999999998</v>
      </c>
      <c r="M51" s="75">
        <v>167100.00000000023</v>
      </c>
      <c r="N51" s="75">
        <v>193626.00000000023</v>
      </c>
      <c r="O51" s="75">
        <v>215953.00000000073</v>
      </c>
      <c r="P51" s="75">
        <v>247850.99999999849</v>
      </c>
      <c r="Q51" s="75">
        <v>269147.00000000157</v>
      </c>
      <c r="R51" s="75">
        <v>276043.99999999988</v>
      </c>
      <c r="S51" s="75">
        <v>44772.999999999942</v>
      </c>
      <c r="T51" s="75">
        <v>50282.999999999898</v>
      </c>
      <c r="U51" s="75">
        <v>71157.999999999694</v>
      </c>
      <c r="V51" s="75">
        <v>82762.999999999738</v>
      </c>
      <c r="W51" s="75">
        <v>92312.000000000218</v>
      </c>
      <c r="X51" s="75">
        <v>107574.00000000001</v>
      </c>
      <c r="Y51" s="75">
        <v>117505.00000000017</v>
      </c>
      <c r="Z51" s="76">
        <v>121328.99999999988</v>
      </c>
      <c r="AA51" s="65"/>
    </row>
    <row r="52" spans="1:27" x14ac:dyDescent="0.25">
      <c r="A52" s="315"/>
      <c r="B52" s="73" t="s">
        <v>59</v>
      </c>
      <c r="C52" s="74">
        <v>9084.9999999999982</v>
      </c>
      <c r="D52" s="75">
        <v>9536.9999999999964</v>
      </c>
      <c r="E52" s="75">
        <v>13389.999999999998</v>
      </c>
      <c r="F52" s="75">
        <v>23025.999999999989</v>
      </c>
      <c r="G52" s="75">
        <v>16448</v>
      </c>
      <c r="H52" s="75">
        <v>18157.999999999996</v>
      </c>
      <c r="I52" s="75">
        <v>17655.000000000004</v>
      </c>
      <c r="J52" s="75">
        <v>19787.000000000004</v>
      </c>
      <c r="K52" s="75">
        <v>7327.0000000000064</v>
      </c>
      <c r="L52" s="75">
        <v>7645.0000000000018</v>
      </c>
      <c r="M52" s="75">
        <v>10793.999999999998</v>
      </c>
      <c r="N52" s="75">
        <v>18597</v>
      </c>
      <c r="O52" s="75">
        <v>13381.000000000004</v>
      </c>
      <c r="P52" s="75">
        <v>14574.999999999993</v>
      </c>
      <c r="Q52" s="75">
        <v>14202.000000000009</v>
      </c>
      <c r="R52" s="75">
        <v>15901.999999999993</v>
      </c>
      <c r="S52" s="75">
        <v>1757.9999999999993</v>
      </c>
      <c r="T52" s="75">
        <v>1891.9999999999991</v>
      </c>
      <c r="U52" s="75">
        <v>2596.9999999999995</v>
      </c>
      <c r="V52" s="75">
        <v>4428.9999999999982</v>
      </c>
      <c r="W52" s="75">
        <v>3067.0000000000009</v>
      </c>
      <c r="X52" s="75">
        <v>3582.9999999999986</v>
      </c>
      <c r="Y52" s="75">
        <v>3453.0000000000014</v>
      </c>
      <c r="Z52" s="76">
        <v>3887.0000000000009</v>
      </c>
      <c r="AA52" s="65"/>
    </row>
    <row r="53" spans="1:27" x14ac:dyDescent="0.25">
      <c r="A53" s="315"/>
      <c r="B53" s="73" t="s">
        <v>65</v>
      </c>
      <c r="C53" s="74">
        <v>8635.9999999999964</v>
      </c>
      <c r="D53" s="75">
        <v>9947.9999999999964</v>
      </c>
      <c r="E53" s="75">
        <v>12215.999999999991</v>
      </c>
      <c r="F53" s="75">
        <v>13332.000000000004</v>
      </c>
      <c r="G53" s="75">
        <v>17506.999999999996</v>
      </c>
      <c r="H53" s="75">
        <v>15437.000000000002</v>
      </c>
      <c r="I53" s="75">
        <v>15765</v>
      </c>
      <c r="J53" s="75">
        <v>16977.999999999996</v>
      </c>
      <c r="K53" s="75">
        <v>7266.0000000000018</v>
      </c>
      <c r="L53" s="75">
        <v>8298.9999999999891</v>
      </c>
      <c r="M53" s="75">
        <v>10218.000000000005</v>
      </c>
      <c r="N53" s="75">
        <v>11187.000000000002</v>
      </c>
      <c r="O53" s="75">
        <v>14813.999999999991</v>
      </c>
      <c r="P53" s="75">
        <v>12781.000000000011</v>
      </c>
      <c r="Q53" s="75">
        <v>12983.999999999976</v>
      </c>
      <c r="R53" s="75">
        <v>13926</v>
      </c>
      <c r="S53" s="75">
        <v>1371.0000000000009</v>
      </c>
      <c r="T53" s="75">
        <v>1650.0000000000011</v>
      </c>
      <c r="U53" s="75">
        <v>1998.0000000000009</v>
      </c>
      <c r="V53" s="75">
        <v>2144.9999999999991</v>
      </c>
      <c r="W53" s="75">
        <v>2695.9999999999995</v>
      </c>
      <c r="X53" s="75">
        <v>2656</v>
      </c>
      <c r="Y53" s="75">
        <v>2781.0000000000014</v>
      </c>
      <c r="Z53" s="76">
        <v>3054.9999999999986</v>
      </c>
      <c r="AA53" s="65"/>
    </row>
    <row r="54" spans="1:27" x14ac:dyDescent="0.25">
      <c r="A54" s="315"/>
      <c r="B54" s="73" t="s">
        <v>52</v>
      </c>
      <c r="C54" s="74">
        <v>34555.999999999985</v>
      </c>
      <c r="D54" s="75">
        <v>38014.00000000008</v>
      </c>
      <c r="E54" s="75">
        <v>49833.999999999935</v>
      </c>
      <c r="F54" s="75">
        <v>63533.000000000087</v>
      </c>
      <c r="G54" s="75">
        <v>76465</v>
      </c>
      <c r="H54" s="75">
        <v>107804.99999999981</v>
      </c>
      <c r="I54" s="75">
        <v>138783.00000000017</v>
      </c>
      <c r="J54" s="75">
        <v>164319.00000000012</v>
      </c>
      <c r="K54" s="75">
        <v>30451.999999999935</v>
      </c>
      <c r="L54" s="75">
        <v>33225.000000000109</v>
      </c>
      <c r="M54" s="75">
        <v>43385</v>
      </c>
      <c r="N54" s="75">
        <v>55622.99999999992</v>
      </c>
      <c r="O54" s="75">
        <v>66875.000000000029</v>
      </c>
      <c r="P54" s="75">
        <v>95703.999999999825</v>
      </c>
      <c r="Q54" s="75">
        <v>123451.00000000028</v>
      </c>
      <c r="R54" s="75">
        <v>145980.00000000017</v>
      </c>
      <c r="S54" s="75">
        <v>4110.9999999999945</v>
      </c>
      <c r="T54" s="75">
        <v>4800.0000000000027</v>
      </c>
      <c r="U54" s="75">
        <v>6468.9999999999827</v>
      </c>
      <c r="V54" s="75">
        <v>7939.9999999999964</v>
      </c>
      <c r="W54" s="75">
        <v>9624.9999999999618</v>
      </c>
      <c r="X54" s="75">
        <v>12151.000000000042</v>
      </c>
      <c r="Y54" s="75">
        <v>15371.999999999933</v>
      </c>
      <c r="Z54" s="76">
        <v>18407.999999999935</v>
      </c>
      <c r="AA54" s="65"/>
    </row>
    <row r="55" spans="1:27" x14ac:dyDescent="0.25">
      <c r="A55" s="315"/>
      <c r="B55" s="73" t="s">
        <v>49</v>
      </c>
      <c r="C55" s="74">
        <v>180347.99999999951</v>
      </c>
      <c r="D55" s="75">
        <v>224444.00000000114</v>
      </c>
      <c r="E55" s="75">
        <v>284867.99999999959</v>
      </c>
      <c r="F55" s="75">
        <v>327497.00000000163</v>
      </c>
      <c r="G55" s="75">
        <v>379175.99999999825</v>
      </c>
      <c r="H55" s="75">
        <v>464727.99999999837</v>
      </c>
      <c r="I55" s="75">
        <v>531003.00000000431</v>
      </c>
      <c r="J55" s="75">
        <v>573356.00000000163</v>
      </c>
      <c r="K55" s="75">
        <v>109776.9999999999</v>
      </c>
      <c r="L55" s="75">
        <v>138110.99999999948</v>
      </c>
      <c r="M55" s="75">
        <v>175650.99999999971</v>
      </c>
      <c r="N55" s="75">
        <v>202354.99999999901</v>
      </c>
      <c r="O55" s="75">
        <v>230737.00000000006</v>
      </c>
      <c r="P55" s="75">
        <v>279641.9999999968</v>
      </c>
      <c r="Q55" s="75">
        <v>316951.99999999924</v>
      </c>
      <c r="R55" s="75">
        <v>340093.00000000349</v>
      </c>
      <c r="S55" s="75">
        <v>70672.000000000204</v>
      </c>
      <c r="T55" s="75">
        <v>86475.000000000422</v>
      </c>
      <c r="U55" s="75">
        <v>109391.99999999926</v>
      </c>
      <c r="V55" s="75">
        <v>125323.99999999988</v>
      </c>
      <c r="W55" s="75">
        <v>148701.99999999936</v>
      </c>
      <c r="X55" s="75">
        <v>185431.00000000073</v>
      </c>
      <c r="Y55" s="75">
        <v>214446.0000000007</v>
      </c>
      <c r="Z55" s="76">
        <v>233624.99999999892</v>
      </c>
      <c r="AA55" s="65"/>
    </row>
    <row r="56" spans="1:27" x14ac:dyDescent="0.25">
      <c r="A56" s="315"/>
      <c r="B56" s="73" t="s">
        <v>54</v>
      </c>
      <c r="C56" s="74">
        <v>39245.999999999956</v>
      </c>
      <c r="D56" s="75">
        <v>48026.000000000029</v>
      </c>
      <c r="E56" s="75">
        <v>59729</v>
      </c>
      <c r="F56" s="75">
        <v>69609.999999999796</v>
      </c>
      <c r="G56" s="75">
        <v>84484.999999999694</v>
      </c>
      <c r="H56" s="75">
        <v>114089.9999999998</v>
      </c>
      <c r="I56" s="75">
        <v>132006.99999999977</v>
      </c>
      <c r="J56" s="75">
        <v>152735.99999999948</v>
      </c>
      <c r="K56" s="75">
        <v>29208.999999999967</v>
      </c>
      <c r="L56" s="75">
        <v>36096.000000000022</v>
      </c>
      <c r="M56" s="75">
        <v>45500.999999999964</v>
      </c>
      <c r="N56" s="75">
        <v>53125.000000000196</v>
      </c>
      <c r="O56" s="75">
        <v>65321.000000000051</v>
      </c>
      <c r="P56" s="75">
        <v>90535.999999999636</v>
      </c>
      <c r="Q56" s="75">
        <v>105031.0000000009</v>
      </c>
      <c r="R56" s="75">
        <v>121537.99999999969</v>
      </c>
      <c r="S56" s="75">
        <v>10052</v>
      </c>
      <c r="T56" s="75">
        <v>11945.999999999991</v>
      </c>
      <c r="U56" s="75">
        <v>14254.999999999987</v>
      </c>
      <c r="V56" s="75">
        <v>16513.999999999898</v>
      </c>
      <c r="W56" s="75">
        <v>19188.000000000069</v>
      </c>
      <c r="X56" s="75">
        <v>23609.000000000186</v>
      </c>
      <c r="Y56" s="75">
        <v>27055.999999999814</v>
      </c>
      <c r="Z56" s="76">
        <v>31283.99999999992</v>
      </c>
      <c r="AA56" s="65"/>
    </row>
    <row r="57" spans="1:27" x14ac:dyDescent="0.25">
      <c r="A57" s="315"/>
      <c r="B57" s="73" t="s">
        <v>60</v>
      </c>
      <c r="C57" s="74">
        <v>33349.999999999985</v>
      </c>
      <c r="D57" s="75">
        <v>38922.999999999985</v>
      </c>
      <c r="E57" s="75">
        <v>48840.999999999869</v>
      </c>
      <c r="F57" s="75">
        <v>57072.000000000051</v>
      </c>
      <c r="G57" s="75">
        <v>70982.000000000524</v>
      </c>
      <c r="H57" s="75">
        <v>91506.999999999796</v>
      </c>
      <c r="I57" s="75">
        <v>109862.99999999991</v>
      </c>
      <c r="J57" s="75">
        <v>120398.00000000051</v>
      </c>
      <c r="K57" s="75">
        <v>20488.999999999967</v>
      </c>
      <c r="L57" s="75">
        <v>23870.000000000004</v>
      </c>
      <c r="M57" s="75">
        <v>29111.999999999931</v>
      </c>
      <c r="N57" s="75">
        <v>33001</v>
      </c>
      <c r="O57" s="75">
        <v>39575.000000000044</v>
      </c>
      <c r="P57" s="75">
        <v>48772.000000000022</v>
      </c>
      <c r="Q57" s="75">
        <v>56967.000000000196</v>
      </c>
      <c r="R57" s="75">
        <v>61689.000000000095</v>
      </c>
      <c r="S57" s="75">
        <v>12874.000000000007</v>
      </c>
      <c r="T57" s="75">
        <v>15078.000000000035</v>
      </c>
      <c r="U57" s="75">
        <v>19764.000000000018</v>
      </c>
      <c r="V57" s="75">
        <v>24123.000000000058</v>
      </c>
      <c r="W57" s="75">
        <v>31473.999999999916</v>
      </c>
      <c r="X57" s="75">
        <v>42856.999999999665</v>
      </c>
      <c r="Y57" s="75">
        <v>53032.999999999818</v>
      </c>
      <c r="Z57" s="76">
        <v>58849.999999999971</v>
      </c>
      <c r="AA57" s="65"/>
    </row>
    <row r="58" spans="1:27" x14ac:dyDescent="0.25">
      <c r="A58" s="315"/>
      <c r="B58" s="73" t="s">
        <v>56</v>
      </c>
      <c r="C58" s="74">
        <v>19644</v>
      </c>
      <c r="D58" s="75">
        <v>22959.000000000044</v>
      </c>
      <c r="E58" s="75">
        <v>30666.000000000029</v>
      </c>
      <c r="F58" s="75">
        <v>35209.000000000058</v>
      </c>
      <c r="G58" s="75">
        <v>40649.000000000022</v>
      </c>
      <c r="H58" s="75">
        <v>44674.999999999985</v>
      </c>
      <c r="I58" s="75">
        <v>50244.999999999956</v>
      </c>
      <c r="J58" s="75">
        <v>54232.999999999964</v>
      </c>
      <c r="K58" s="75">
        <v>12208.999999999978</v>
      </c>
      <c r="L58" s="75">
        <v>14263.000000000018</v>
      </c>
      <c r="M58" s="75">
        <v>19089.999999999978</v>
      </c>
      <c r="N58" s="75">
        <v>22012.000000000015</v>
      </c>
      <c r="O58" s="75">
        <v>25244.999999999975</v>
      </c>
      <c r="P58" s="75">
        <v>27920.000000000033</v>
      </c>
      <c r="Q58" s="75">
        <v>31472.000000000018</v>
      </c>
      <c r="R58" s="75">
        <v>33826.999999999964</v>
      </c>
      <c r="S58" s="75">
        <v>7443.0000000000064</v>
      </c>
      <c r="T58" s="75">
        <v>8703.9999999999982</v>
      </c>
      <c r="U58" s="75">
        <v>11587.999999999976</v>
      </c>
      <c r="V58" s="75">
        <v>13215.999999999978</v>
      </c>
      <c r="W58" s="75">
        <v>15424.000000000018</v>
      </c>
      <c r="X58" s="75">
        <v>16784.000000000073</v>
      </c>
      <c r="Y58" s="75">
        <v>18802.999999999989</v>
      </c>
      <c r="Z58" s="76">
        <v>20436.000000000025</v>
      </c>
      <c r="AA58" s="65"/>
    </row>
    <row r="59" spans="1:27" x14ac:dyDescent="0.25">
      <c r="A59" s="315"/>
      <c r="B59" s="73" t="s">
        <v>55</v>
      </c>
      <c r="C59" s="74">
        <v>34109.000000000015</v>
      </c>
      <c r="D59" s="75">
        <v>38128.999999999985</v>
      </c>
      <c r="E59" s="75">
        <v>44770.000000000029</v>
      </c>
      <c r="F59" s="75">
        <v>48892.000000000029</v>
      </c>
      <c r="G59" s="75">
        <v>52295.999999999942</v>
      </c>
      <c r="H59" s="75">
        <v>58668.000000000044</v>
      </c>
      <c r="I59" s="75">
        <v>66469.999999999956</v>
      </c>
      <c r="J59" s="75">
        <v>69407.999999999985</v>
      </c>
      <c r="K59" s="75">
        <v>15454.000000000016</v>
      </c>
      <c r="L59" s="75">
        <v>16901</v>
      </c>
      <c r="M59" s="75">
        <v>19805.000000000018</v>
      </c>
      <c r="N59" s="75">
        <v>21666.999999999993</v>
      </c>
      <c r="O59" s="75">
        <v>23153.999999999967</v>
      </c>
      <c r="P59" s="75">
        <v>25991.000000000015</v>
      </c>
      <c r="Q59" s="75">
        <v>29515.999999999985</v>
      </c>
      <c r="R59" s="75">
        <v>30721.000000000004</v>
      </c>
      <c r="S59" s="75">
        <v>18659.999999999985</v>
      </c>
      <c r="T59" s="75">
        <v>21232.999999999985</v>
      </c>
      <c r="U59" s="75">
        <v>24976.000000000015</v>
      </c>
      <c r="V59" s="75">
        <v>27235</v>
      </c>
      <c r="W59" s="75">
        <v>29149</v>
      </c>
      <c r="X59" s="75">
        <v>32688.000000000022</v>
      </c>
      <c r="Y59" s="75">
        <v>36974.000000000095</v>
      </c>
      <c r="Z59" s="76">
        <v>38697.999999999971</v>
      </c>
      <c r="AA59" s="65"/>
    </row>
    <row r="60" spans="1:27" x14ac:dyDescent="0.25">
      <c r="A60" s="315"/>
      <c r="B60" s="73" t="s">
        <v>63</v>
      </c>
      <c r="C60" s="74">
        <v>22872.999999999978</v>
      </c>
      <c r="D60" s="75">
        <v>24412.000000000022</v>
      </c>
      <c r="E60" s="75">
        <v>25450.000000000015</v>
      </c>
      <c r="F60" s="75">
        <v>23723.999999999945</v>
      </c>
      <c r="G60" s="75">
        <v>26734.999999999942</v>
      </c>
      <c r="H60" s="75">
        <v>32622.000000000015</v>
      </c>
      <c r="I60" s="75">
        <v>38055.999999999862</v>
      </c>
      <c r="J60" s="75">
        <v>42106.000000000109</v>
      </c>
      <c r="K60" s="75">
        <v>15282.000000000002</v>
      </c>
      <c r="L60" s="75">
        <v>16443.999999999971</v>
      </c>
      <c r="M60" s="75">
        <v>17053.000000000022</v>
      </c>
      <c r="N60" s="75">
        <v>15947.99999999992</v>
      </c>
      <c r="O60" s="75">
        <v>17913</v>
      </c>
      <c r="P60" s="75">
        <v>21451.999999999989</v>
      </c>
      <c r="Q60" s="75">
        <v>24616.999999999985</v>
      </c>
      <c r="R60" s="75">
        <v>26832.99999999992</v>
      </c>
      <c r="S60" s="75">
        <v>7607.9999999999873</v>
      </c>
      <c r="T60" s="75">
        <v>7984.0000000000027</v>
      </c>
      <c r="U60" s="75">
        <v>8409.9999999999945</v>
      </c>
      <c r="V60" s="75">
        <v>7797</v>
      </c>
      <c r="W60" s="75">
        <v>8836.9999999999982</v>
      </c>
      <c r="X60" s="75">
        <v>11197.000000000033</v>
      </c>
      <c r="Y60" s="75">
        <v>13477.00000000002</v>
      </c>
      <c r="Z60" s="76">
        <v>15302.999999999973</v>
      </c>
      <c r="AA60" s="65"/>
    </row>
    <row r="61" spans="1:27" x14ac:dyDescent="0.25">
      <c r="A61" s="315"/>
      <c r="B61" s="73" t="s">
        <v>57</v>
      </c>
      <c r="C61" s="74">
        <v>60456.999999999993</v>
      </c>
      <c r="D61" s="75">
        <v>66949.999999999942</v>
      </c>
      <c r="E61" s="75">
        <v>76128.000000000044</v>
      </c>
      <c r="F61" s="75">
        <v>82121.000000000204</v>
      </c>
      <c r="G61" s="75">
        <v>95297.999999999549</v>
      </c>
      <c r="H61" s="75">
        <v>120434.9999999999</v>
      </c>
      <c r="I61" s="75">
        <v>143220.99999999924</v>
      </c>
      <c r="J61" s="75">
        <v>158741.00000000006</v>
      </c>
      <c r="K61" s="75">
        <v>40072</v>
      </c>
      <c r="L61" s="75">
        <v>44473.000000000051</v>
      </c>
      <c r="M61" s="75">
        <v>50461.000000000109</v>
      </c>
      <c r="N61" s="75">
        <v>54366.999999999571</v>
      </c>
      <c r="O61" s="75">
        <v>62872.000000000095</v>
      </c>
      <c r="P61" s="75">
        <v>78573.999999999854</v>
      </c>
      <c r="Q61" s="75">
        <v>93485.999999999447</v>
      </c>
      <c r="R61" s="75">
        <v>102736.99999999996</v>
      </c>
      <c r="S61" s="75">
        <v>20430.000000000095</v>
      </c>
      <c r="T61" s="75">
        <v>22542.000000000098</v>
      </c>
      <c r="U61" s="75">
        <v>25750.000000000109</v>
      </c>
      <c r="V61" s="75">
        <v>27837.000000000069</v>
      </c>
      <c r="W61" s="75">
        <v>32535.000000000247</v>
      </c>
      <c r="X61" s="75">
        <v>41967.000000000131</v>
      </c>
      <c r="Y61" s="75">
        <v>49891.000000000007</v>
      </c>
      <c r="Z61" s="76">
        <v>56176.000000000065</v>
      </c>
      <c r="AA61" s="65"/>
    </row>
    <row r="62" spans="1:27" x14ac:dyDescent="0.25">
      <c r="A62" s="315"/>
      <c r="B62" s="73" t="s">
        <v>58</v>
      </c>
      <c r="C62" s="74">
        <v>244929.9999999998</v>
      </c>
      <c r="D62" s="75">
        <v>227423.00000000012</v>
      </c>
      <c r="E62" s="75">
        <v>159564.00000000058</v>
      </c>
      <c r="F62" s="75">
        <v>103916.99999999996</v>
      </c>
      <c r="G62" s="75">
        <v>113885.00000000016</v>
      </c>
      <c r="H62" s="75">
        <v>132668.0000000002</v>
      </c>
      <c r="I62" s="75">
        <v>149177.99999999959</v>
      </c>
      <c r="J62" s="75">
        <v>163541.99999999983</v>
      </c>
      <c r="K62" s="75">
        <v>183458.99999999951</v>
      </c>
      <c r="L62" s="75">
        <v>169573.0000000002</v>
      </c>
      <c r="M62" s="75">
        <v>123903.00000000015</v>
      </c>
      <c r="N62" s="75">
        <v>83783.999999999927</v>
      </c>
      <c r="O62" s="75">
        <v>90429.000000000058</v>
      </c>
      <c r="P62" s="75">
        <v>103667.00000000019</v>
      </c>
      <c r="Q62" s="75">
        <v>114230.99999999997</v>
      </c>
      <c r="R62" s="75">
        <v>123754.00000000048</v>
      </c>
      <c r="S62" s="75">
        <v>61497.999999999978</v>
      </c>
      <c r="T62" s="75">
        <v>57880.000000000153</v>
      </c>
      <c r="U62" s="75">
        <v>35686.999999999964</v>
      </c>
      <c r="V62" s="75">
        <v>20151.000000000084</v>
      </c>
      <c r="W62" s="75">
        <v>23488.000000000095</v>
      </c>
      <c r="X62" s="75">
        <v>29045.000000000004</v>
      </c>
      <c r="Y62" s="75">
        <v>34988.999999999964</v>
      </c>
      <c r="Z62" s="76">
        <v>39844.000000000131</v>
      </c>
      <c r="AA62" s="65"/>
    </row>
    <row r="63" spans="1:27" x14ac:dyDescent="0.25">
      <c r="A63" s="315"/>
      <c r="B63" s="73" t="s">
        <v>67</v>
      </c>
      <c r="C63" s="74">
        <v>168483.00000000012</v>
      </c>
      <c r="D63" s="75">
        <v>172536.00000000006</v>
      </c>
      <c r="E63" s="75">
        <v>186925.00000000032</v>
      </c>
      <c r="F63" s="75">
        <v>205434.99999999956</v>
      </c>
      <c r="G63" s="75">
        <v>228480.00000000044</v>
      </c>
      <c r="H63" s="75">
        <v>252227</v>
      </c>
      <c r="I63" s="75">
        <v>267281.99999999994</v>
      </c>
      <c r="J63" s="75">
        <v>302141.99999999971</v>
      </c>
      <c r="K63" s="75">
        <v>92881.999999999956</v>
      </c>
      <c r="L63" s="75">
        <v>94758.999999999956</v>
      </c>
      <c r="M63" s="75">
        <v>102159.00000000022</v>
      </c>
      <c r="N63" s="75">
        <v>109883.99999999994</v>
      </c>
      <c r="O63" s="75">
        <v>119518.00000000007</v>
      </c>
      <c r="P63" s="75">
        <v>132716.00000000009</v>
      </c>
      <c r="Q63" s="75">
        <v>137362.00000000003</v>
      </c>
      <c r="R63" s="75">
        <v>147813</v>
      </c>
      <c r="S63" s="75">
        <v>75614.000000000044</v>
      </c>
      <c r="T63" s="75">
        <v>77785.000000000015</v>
      </c>
      <c r="U63" s="75">
        <v>84781.999999999898</v>
      </c>
      <c r="V63" s="75">
        <v>95566</v>
      </c>
      <c r="W63" s="75">
        <v>109011.00000000015</v>
      </c>
      <c r="X63" s="75">
        <v>119522.00000000012</v>
      </c>
      <c r="Y63" s="75">
        <v>129934.99999999996</v>
      </c>
      <c r="Z63" s="76">
        <v>154337.00000000017</v>
      </c>
      <c r="AA63" s="65"/>
    </row>
    <row r="64" spans="1:27" x14ac:dyDescent="0.25">
      <c r="A64" s="315"/>
      <c r="B64" s="73" t="s">
        <v>62</v>
      </c>
      <c r="C64" s="74">
        <v>185797.00000000003</v>
      </c>
      <c r="D64" s="75">
        <v>188793.99999999959</v>
      </c>
      <c r="E64" s="75">
        <v>198731.00000000061</v>
      </c>
      <c r="F64" s="75">
        <v>214768.00000000026</v>
      </c>
      <c r="G64" s="75">
        <v>228338.99999999919</v>
      </c>
      <c r="H64" s="75">
        <v>239084.99999999968</v>
      </c>
      <c r="I64" s="75">
        <v>243084.00000000058</v>
      </c>
      <c r="J64" s="75">
        <v>238981.00000000035</v>
      </c>
      <c r="K64" s="75">
        <v>88582.00000000032</v>
      </c>
      <c r="L64" s="75">
        <v>88258.000000000087</v>
      </c>
      <c r="M64" s="75">
        <v>91201.999999999913</v>
      </c>
      <c r="N64" s="75">
        <v>96125.999999999796</v>
      </c>
      <c r="O64" s="75">
        <v>100894.00000000016</v>
      </c>
      <c r="P64" s="75">
        <v>103735.99999999981</v>
      </c>
      <c r="Q64" s="75">
        <v>103585.00000000025</v>
      </c>
      <c r="R64" s="75">
        <v>101537.00000000006</v>
      </c>
      <c r="S64" s="75">
        <v>97244.999999999956</v>
      </c>
      <c r="T64" s="75">
        <v>100581.99999999981</v>
      </c>
      <c r="U64" s="75">
        <v>107570.99999999975</v>
      </c>
      <c r="V64" s="75">
        <v>118684.0000000001</v>
      </c>
      <c r="W64" s="75">
        <v>127485.00000000012</v>
      </c>
      <c r="X64" s="75">
        <v>135404.99999999985</v>
      </c>
      <c r="Y64" s="75">
        <v>139559.00000000003</v>
      </c>
      <c r="Z64" s="76">
        <v>137499.99999999965</v>
      </c>
      <c r="AA64" s="65"/>
    </row>
    <row r="65" spans="1:27" x14ac:dyDescent="0.25">
      <c r="A65" s="315"/>
      <c r="B65" s="73" t="s">
        <v>61</v>
      </c>
      <c r="C65" s="74">
        <v>57790.00000000008</v>
      </c>
      <c r="D65" s="75">
        <v>64262.000000000189</v>
      </c>
      <c r="E65" s="75">
        <v>71961.000000000058</v>
      </c>
      <c r="F65" s="75">
        <v>80465.999999999971</v>
      </c>
      <c r="G65" s="75">
        <v>88251.000000000073</v>
      </c>
      <c r="H65" s="75">
        <v>97730.999999999913</v>
      </c>
      <c r="I65" s="75">
        <v>119434.00000000009</v>
      </c>
      <c r="J65" s="75">
        <v>129411.00000000007</v>
      </c>
      <c r="K65" s="75">
        <v>20277.000000000025</v>
      </c>
      <c r="L65" s="75">
        <v>22442</v>
      </c>
      <c r="M65" s="75">
        <v>25066.000000000004</v>
      </c>
      <c r="N65" s="75">
        <v>28006.99999999988</v>
      </c>
      <c r="O65" s="75">
        <v>30788.999999999916</v>
      </c>
      <c r="P65" s="75">
        <v>33832.999999999905</v>
      </c>
      <c r="Q65" s="75">
        <v>40797.00000000008</v>
      </c>
      <c r="R65" s="75">
        <v>43763.000000000153</v>
      </c>
      <c r="S65" s="75">
        <v>37540.000000000124</v>
      </c>
      <c r="T65" s="75">
        <v>41843.000000000022</v>
      </c>
      <c r="U65" s="75">
        <v>46918.00000000008</v>
      </c>
      <c r="V65" s="75">
        <v>52486.999999999978</v>
      </c>
      <c r="W65" s="75">
        <v>57502.000000000102</v>
      </c>
      <c r="X65" s="75">
        <v>63932.000000000095</v>
      </c>
      <c r="Y65" s="75">
        <v>78688.999999999811</v>
      </c>
      <c r="Z65" s="76">
        <v>85690.999999999869</v>
      </c>
      <c r="AA65" s="65"/>
    </row>
    <row r="66" spans="1:27" x14ac:dyDescent="0.25">
      <c r="A66" s="315"/>
      <c r="B66" s="73" t="s">
        <v>66</v>
      </c>
      <c r="C66" s="74">
        <v>8590</v>
      </c>
      <c r="D66" s="75">
        <v>10574.000000000002</v>
      </c>
      <c r="E66" s="75">
        <v>14313.999999999995</v>
      </c>
      <c r="F66" s="75">
        <v>17464.999999999982</v>
      </c>
      <c r="G66" s="75">
        <v>19254.999999999989</v>
      </c>
      <c r="H66" s="75">
        <v>21574</v>
      </c>
      <c r="I66" s="75">
        <v>21395.000000000011</v>
      </c>
      <c r="J66" s="75">
        <v>21039</v>
      </c>
      <c r="K66" s="75">
        <v>5926.0000000000045</v>
      </c>
      <c r="L66" s="75">
        <v>7240.9999999999955</v>
      </c>
      <c r="M66" s="75">
        <v>9751</v>
      </c>
      <c r="N66" s="75">
        <v>11783.000000000005</v>
      </c>
      <c r="O66" s="75">
        <v>13061.000000000015</v>
      </c>
      <c r="P66" s="75">
        <v>14474.999999999982</v>
      </c>
      <c r="Q66" s="75">
        <v>14456.000000000015</v>
      </c>
      <c r="R66" s="75">
        <v>14075.000000000027</v>
      </c>
      <c r="S66" s="75">
        <v>2670.0000000000014</v>
      </c>
      <c r="T66" s="75">
        <v>3337.0000000000023</v>
      </c>
      <c r="U66" s="75">
        <v>4568.0000000000018</v>
      </c>
      <c r="V66" s="75">
        <v>5688.0000000000036</v>
      </c>
      <c r="W66" s="75">
        <v>6198</v>
      </c>
      <c r="X66" s="75">
        <v>7107.0000000000027</v>
      </c>
      <c r="Y66" s="75">
        <v>6947.9999999999973</v>
      </c>
      <c r="Z66" s="76">
        <v>6979.9999999999964</v>
      </c>
      <c r="AA66" s="65"/>
    </row>
    <row r="67" spans="1:27" x14ac:dyDescent="0.25">
      <c r="A67" s="315"/>
      <c r="B67" s="73" t="s">
        <v>64</v>
      </c>
      <c r="C67" s="74">
        <v>27688.999999999916</v>
      </c>
      <c r="D67" s="75">
        <v>30807.999999999978</v>
      </c>
      <c r="E67" s="75">
        <v>35066.000000000022</v>
      </c>
      <c r="F67" s="75">
        <v>38084.000000000087</v>
      </c>
      <c r="G67" s="75">
        <v>43716.999999999993</v>
      </c>
      <c r="H67" s="75">
        <v>54313.999999999993</v>
      </c>
      <c r="I67" s="75">
        <v>64883.000000000102</v>
      </c>
      <c r="J67" s="75">
        <v>73743.999999999971</v>
      </c>
      <c r="K67" s="75">
        <v>14069.000000000042</v>
      </c>
      <c r="L67" s="75">
        <v>15839.99999999996</v>
      </c>
      <c r="M67" s="75">
        <v>18070.999999999989</v>
      </c>
      <c r="N67" s="75">
        <v>19218.999999999949</v>
      </c>
      <c r="O67" s="75">
        <v>21926.000000000004</v>
      </c>
      <c r="P67" s="75">
        <v>27466.999999999989</v>
      </c>
      <c r="Q67" s="75">
        <v>32882.000000000095</v>
      </c>
      <c r="R67" s="75">
        <v>36619.999999999978</v>
      </c>
      <c r="S67" s="75">
        <v>13633.999999999978</v>
      </c>
      <c r="T67" s="75">
        <v>14984.000000000025</v>
      </c>
      <c r="U67" s="75">
        <v>17015.999999999953</v>
      </c>
      <c r="V67" s="75">
        <v>18885.000000000055</v>
      </c>
      <c r="W67" s="75">
        <v>21817.999999999985</v>
      </c>
      <c r="X67" s="75">
        <v>26883.999999999873</v>
      </c>
      <c r="Y67" s="75">
        <v>32044.999999999971</v>
      </c>
      <c r="Z67" s="76">
        <v>37181.999999999949</v>
      </c>
      <c r="AA67" s="65"/>
    </row>
    <row r="68" spans="1:27" ht="15.75" thickBot="1" x14ac:dyDescent="0.3">
      <c r="A68" s="316"/>
      <c r="B68" s="77" t="s">
        <v>98</v>
      </c>
      <c r="C68" s="78">
        <v>1362334.9999999988</v>
      </c>
      <c r="D68" s="79">
        <v>1474258.9999999991</v>
      </c>
      <c r="E68" s="79">
        <v>1679318.9999999835</v>
      </c>
      <c r="F68" s="79">
        <v>1832208.9999999974</v>
      </c>
      <c r="G68" s="79">
        <v>2062585.0000000005</v>
      </c>
      <c r="H68" s="79">
        <v>2419829.0000000107</v>
      </c>
      <c r="I68" s="79">
        <v>2715354.0000000047</v>
      </c>
      <c r="J68" s="79">
        <v>2932365.0000000275</v>
      </c>
      <c r="K68" s="79">
        <v>850771.99999999884</v>
      </c>
      <c r="L68" s="79">
        <v>918596.00000000687</v>
      </c>
      <c r="M68" s="79">
        <v>1052395.9999999984</v>
      </c>
      <c r="N68" s="79">
        <v>1144455.999999997</v>
      </c>
      <c r="O68" s="79">
        <v>1284766.9999999849</v>
      </c>
      <c r="P68" s="79">
        <v>1512831.0000000005</v>
      </c>
      <c r="Q68" s="79">
        <v>1691253.9999999516</v>
      </c>
      <c r="R68" s="79">
        <v>1818152.0000000417</v>
      </c>
      <c r="S68" s="79">
        <v>511948.99999999633</v>
      </c>
      <c r="T68" s="79">
        <v>556149.00000000105</v>
      </c>
      <c r="U68" s="79">
        <v>627522.00000000733</v>
      </c>
      <c r="V68" s="79">
        <v>688426.00000000407</v>
      </c>
      <c r="W68" s="79">
        <v>778673.00000000303</v>
      </c>
      <c r="X68" s="79">
        <v>908105.00000001048</v>
      </c>
      <c r="Y68" s="79">
        <v>1025400.0000000026</v>
      </c>
      <c r="Z68" s="80">
        <v>1115550.9999999946</v>
      </c>
      <c r="AA68" s="65"/>
    </row>
    <row r="69" spans="1:27" ht="15.75" thickTop="1" x14ac:dyDescent="0.25"/>
    <row r="70" spans="1:27" ht="15.75" thickBot="1" x14ac:dyDescent="0.3"/>
    <row r="71" spans="1:27" ht="19.149999999999999" customHeight="1" thickTop="1" x14ac:dyDescent="0.25">
      <c r="A71" s="255" t="s">
        <v>121</v>
      </c>
      <c r="B71" s="256"/>
      <c r="C71" s="63" t="s">
        <v>33</v>
      </c>
      <c r="D71" s="63" t="s">
        <v>34</v>
      </c>
      <c r="E71" s="63" t="s">
        <v>35</v>
      </c>
      <c r="F71" s="63" t="s">
        <v>36</v>
      </c>
      <c r="G71" s="63" t="s">
        <v>37</v>
      </c>
      <c r="H71" s="63" t="s">
        <v>85</v>
      </c>
      <c r="I71" s="63" t="s">
        <v>86</v>
      </c>
      <c r="J71" s="63" t="s">
        <v>87</v>
      </c>
      <c r="K71" s="63" t="s">
        <v>88</v>
      </c>
      <c r="L71" s="63" t="s">
        <v>89</v>
      </c>
      <c r="M71" s="63" t="s">
        <v>93</v>
      </c>
      <c r="N71" s="63" t="s">
        <v>94</v>
      </c>
      <c r="O71" s="63" t="s">
        <v>95</v>
      </c>
      <c r="P71" s="63" t="s">
        <v>96</v>
      </c>
      <c r="Q71" s="64" t="s">
        <v>97</v>
      </c>
      <c r="S71" s="196"/>
      <c r="T71" s="196"/>
      <c r="U71" s="196"/>
      <c r="AA71" s="65"/>
    </row>
    <row r="72" spans="1:27" ht="15.75" thickBot="1" x14ac:dyDescent="0.3">
      <c r="A72" s="257"/>
      <c r="B72" s="258"/>
      <c r="C72" s="67" t="s">
        <v>29</v>
      </c>
      <c r="D72" s="67" t="s">
        <v>29</v>
      </c>
      <c r="E72" s="67" t="s">
        <v>29</v>
      </c>
      <c r="F72" s="67" t="s">
        <v>29</v>
      </c>
      <c r="G72" s="67" t="s">
        <v>29</v>
      </c>
      <c r="H72" s="67" t="s">
        <v>29</v>
      </c>
      <c r="I72" s="67" t="s">
        <v>29</v>
      </c>
      <c r="J72" s="67" t="s">
        <v>29</v>
      </c>
      <c r="K72" s="67" t="s">
        <v>29</v>
      </c>
      <c r="L72" s="67" t="s">
        <v>29</v>
      </c>
      <c r="M72" s="67" t="s">
        <v>29</v>
      </c>
      <c r="N72" s="67" t="s">
        <v>29</v>
      </c>
      <c r="O72" s="67" t="s">
        <v>29</v>
      </c>
      <c r="P72" s="67" t="s">
        <v>29</v>
      </c>
      <c r="Q72" s="68" t="s">
        <v>29</v>
      </c>
      <c r="S72" s="196"/>
      <c r="T72" s="196"/>
      <c r="U72" s="196"/>
      <c r="AA72" s="65"/>
    </row>
    <row r="73" spans="1:27" ht="15" customHeight="1" thickTop="1" x14ac:dyDescent="0.25">
      <c r="A73" s="314" t="s">
        <v>48</v>
      </c>
      <c r="B73" s="69" t="s">
        <v>53</v>
      </c>
      <c r="C73" s="119">
        <v>123174.00000000016</v>
      </c>
      <c r="D73" s="186">
        <v>134082</v>
      </c>
      <c r="E73" s="186">
        <v>153817.99999999959</v>
      </c>
      <c r="F73" s="186">
        <v>165490.99999999951</v>
      </c>
      <c r="G73" s="186">
        <v>169787.99999999997</v>
      </c>
      <c r="H73" s="119">
        <v>89792</v>
      </c>
      <c r="I73" s="186">
        <v>99513.999999999913</v>
      </c>
      <c r="J73" s="186">
        <v>114841.99999999997</v>
      </c>
      <c r="K73" s="186">
        <v>123468.99999999953</v>
      </c>
      <c r="L73" s="186">
        <v>126555.99999999985</v>
      </c>
      <c r="M73" s="123">
        <v>33382.000000000051</v>
      </c>
      <c r="N73" s="225">
        <v>34567.999999999978</v>
      </c>
      <c r="O73" s="225">
        <v>38975.999999999978</v>
      </c>
      <c r="P73" s="225">
        <v>42022.000000000044</v>
      </c>
      <c r="Q73" s="225">
        <v>43231.999999999956</v>
      </c>
      <c r="S73" s="197"/>
      <c r="T73" s="197"/>
      <c r="U73" s="197"/>
      <c r="AA73" s="65"/>
    </row>
    <row r="74" spans="1:27" x14ac:dyDescent="0.25">
      <c r="A74" s="315"/>
      <c r="B74" s="73" t="s">
        <v>51</v>
      </c>
      <c r="C74" s="120">
        <v>18543.999999999989</v>
      </c>
      <c r="D74" s="187">
        <v>24855.000000000004</v>
      </c>
      <c r="E74" s="187">
        <v>24790.000000000015</v>
      </c>
      <c r="F74" s="187">
        <v>30545.000000000022</v>
      </c>
      <c r="G74" s="187">
        <v>37316.999999999971</v>
      </c>
      <c r="H74" s="120">
        <v>16299.000000000002</v>
      </c>
      <c r="I74" s="187">
        <v>21963.999999999996</v>
      </c>
      <c r="J74" s="187">
        <v>21955</v>
      </c>
      <c r="K74" s="187">
        <v>27026.999999999996</v>
      </c>
      <c r="L74" s="187">
        <v>33411</v>
      </c>
      <c r="M74" s="124">
        <v>2245.0000000000005</v>
      </c>
      <c r="N74" s="226">
        <v>2891.0000000000005</v>
      </c>
      <c r="O74" s="226">
        <v>2834.9999999999995</v>
      </c>
      <c r="P74" s="226">
        <v>3517.9999999999959</v>
      </c>
      <c r="Q74" s="226">
        <v>3906.0000000000009</v>
      </c>
      <c r="S74" s="197"/>
      <c r="T74" s="197"/>
      <c r="U74" s="197"/>
      <c r="AA74" s="65"/>
    </row>
    <row r="75" spans="1:27" x14ac:dyDescent="0.25">
      <c r="A75" s="315"/>
      <c r="B75" s="73" t="s">
        <v>50</v>
      </c>
      <c r="C75" s="120">
        <v>240990.99999999959</v>
      </c>
      <c r="D75" s="187">
        <v>263851.99999999977</v>
      </c>
      <c r="E75" s="187">
        <v>294892.99999999948</v>
      </c>
      <c r="F75" s="187">
        <v>314895.00000000012</v>
      </c>
      <c r="G75" s="187">
        <v>320560.99999999936</v>
      </c>
      <c r="H75" s="120">
        <v>173317</v>
      </c>
      <c r="I75" s="187">
        <v>190164.00000000009</v>
      </c>
      <c r="J75" s="187">
        <v>211685</v>
      </c>
      <c r="K75" s="187">
        <v>226330.00000000096</v>
      </c>
      <c r="L75" s="187">
        <v>230322.99999999991</v>
      </c>
      <c r="M75" s="124">
        <v>67673.999999999985</v>
      </c>
      <c r="N75" s="226">
        <v>73687.999999999898</v>
      </c>
      <c r="O75" s="226">
        <v>83207.999999999985</v>
      </c>
      <c r="P75" s="226">
        <v>88565.000000000233</v>
      </c>
      <c r="Q75" s="226">
        <v>90237.999999999694</v>
      </c>
      <c r="S75" s="197"/>
      <c r="T75" s="197"/>
      <c r="U75" s="197"/>
      <c r="AA75" s="65"/>
    </row>
    <row r="76" spans="1:27" x14ac:dyDescent="0.25">
      <c r="A76" s="315"/>
      <c r="B76" s="73" t="s">
        <v>59</v>
      </c>
      <c r="C76" s="120">
        <v>22398.000000000007</v>
      </c>
      <c r="D76" s="187">
        <v>15937</v>
      </c>
      <c r="E76" s="187">
        <v>17888</v>
      </c>
      <c r="F76" s="187">
        <v>17051.999999999989</v>
      </c>
      <c r="G76" s="187">
        <v>19472.000000000004</v>
      </c>
      <c r="H76" s="120">
        <v>18095.999999999993</v>
      </c>
      <c r="I76" s="187">
        <v>12971.000000000004</v>
      </c>
      <c r="J76" s="187">
        <v>14357</v>
      </c>
      <c r="K76" s="187">
        <v>13740.000000000011</v>
      </c>
      <c r="L76" s="187">
        <v>15667.000000000005</v>
      </c>
      <c r="M76" s="124">
        <v>4302</v>
      </c>
      <c r="N76" s="226">
        <v>2965.9999999999995</v>
      </c>
      <c r="O76" s="226">
        <v>3531</v>
      </c>
      <c r="P76" s="226">
        <v>3311.9999999999973</v>
      </c>
      <c r="Q76" s="226">
        <v>3804.9999999999986</v>
      </c>
      <c r="S76" s="197"/>
      <c r="T76" s="197"/>
      <c r="U76" s="197"/>
      <c r="AA76" s="65"/>
    </row>
    <row r="77" spans="1:27" x14ac:dyDescent="0.25">
      <c r="A77" s="315"/>
      <c r="B77" s="73" t="s">
        <v>65</v>
      </c>
      <c r="C77" s="120">
        <v>12871.999999999998</v>
      </c>
      <c r="D77" s="187">
        <v>16947.000000000004</v>
      </c>
      <c r="E77" s="187">
        <v>14687</v>
      </c>
      <c r="F77" s="187">
        <v>15008.000000000013</v>
      </c>
      <c r="G77" s="187">
        <v>16159</v>
      </c>
      <c r="H77" s="120">
        <v>10836.000000000002</v>
      </c>
      <c r="I77" s="187">
        <v>14382.000000000004</v>
      </c>
      <c r="J77" s="187">
        <v>12198</v>
      </c>
      <c r="K77" s="187">
        <v>12387.999999999996</v>
      </c>
      <c r="L77" s="187">
        <v>13301.999999999996</v>
      </c>
      <c r="M77" s="124">
        <v>2036.0000000000002</v>
      </c>
      <c r="N77" s="226">
        <v>2564.9999999999986</v>
      </c>
      <c r="O77" s="226">
        <v>2488.9999999999995</v>
      </c>
      <c r="P77" s="226">
        <v>2620</v>
      </c>
      <c r="Q77" s="226">
        <v>2856.9999999999986</v>
      </c>
      <c r="S77" s="197"/>
      <c r="T77" s="197"/>
      <c r="U77" s="197"/>
      <c r="AA77" s="65"/>
    </row>
    <row r="78" spans="1:27" x14ac:dyDescent="0.25">
      <c r="A78" s="315"/>
      <c r="B78" s="73" t="s">
        <v>52</v>
      </c>
      <c r="C78" s="120">
        <v>53102.000000000007</v>
      </c>
      <c r="D78" s="187">
        <v>62730.999999999891</v>
      </c>
      <c r="E78" s="187">
        <v>86916</v>
      </c>
      <c r="F78" s="187">
        <v>110841.00000000022</v>
      </c>
      <c r="G78" s="187">
        <v>133578.99999999988</v>
      </c>
      <c r="H78" s="120">
        <v>47303.99999999992</v>
      </c>
      <c r="I78" s="187">
        <v>55805.000000000029</v>
      </c>
      <c r="J78" s="187">
        <v>78276</v>
      </c>
      <c r="K78" s="187">
        <v>99826.000000000029</v>
      </c>
      <c r="L78" s="187">
        <v>120311.9999999999</v>
      </c>
      <c r="M78" s="124">
        <v>5798.0000000000027</v>
      </c>
      <c r="N78" s="226">
        <v>6925.9999999999927</v>
      </c>
      <c r="O78" s="226">
        <v>8639.99999999998</v>
      </c>
      <c r="P78" s="226">
        <v>11015.000000000002</v>
      </c>
      <c r="Q78" s="226">
        <v>13266.999999999965</v>
      </c>
      <c r="S78" s="197"/>
      <c r="T78" s="197"/>
      <c r="U78" s="197"/>
      <c r="AA78" s="65"/>
    </row>
    <row r="79" spans="1:27" x14ac:dyDescent="0.25">
      <c r="A79" s="315"/>
      <c r="B79" s="73" t="s">
        <v>49</v>
      </c>
      <c r="C79" s="120">
        <v>271997.00000000076</v>
      </c>
      <c r="D79" s="187">
        <v>299146.00000000215</v>
      </c>
      <c r="E79" s="187">
        <v>343364.99999999825</v>
      </c>
      <c r="F79" s="187">
        <v>377807.99999999907</v>
      </c>
      <c r="G79" s="187">
        <v>398674.00000000041</v>
      </c>
      <c r="H79" s="120">
        <v>171941.99999999965</v>
      </c>
      <c r="I79" s="187">
        <v>188400.99999999916</v>
      </c>
      <c r="J79" s="187">
        <v>215743.99999999822</v>
      </c>
      <c r="K79" s="187">
        <v>237399.00000000154</v>
      </c>
      <c r="L79" s="187">
        <v>249849.00000000047</v>
      </c>
      <c r="M79" s="124">
        <v>100054.99999999949</v>
      </c>
      <c r="N79" s="226">
        <v>110745.00000000067</v>
      </c>
      <c r="O79" s="226">
        <v>127620.99999999937</v>
      </c>
      <c r="P79" s="226">
        <v>140409.00000000038</v>
      </c>
      <c r="Q79" s="226">
        <v>148824.99999999965</v>
      </c>
      <c r="S79" s="197"/>
      <c r="T79" s="197"/>
      <c r="U79" s="197"/>
      <c r="AA79" s="65"/>
    </row>
    <row r="80" spans="1:27" x14ac:dyDescent="0.25">
      <c r="A80" s="315"/>
      <c r="B80" s="73" t="s">
        <v>54</v>
      </c>
      <c r="C80" s="120">
        <v>51377.000000000015</v>
      </c>
      <c r="D80" s="187">
        <v>56884.999999999985</v>
      </c>
      <c r="E80" s="187">
        <v>64742.000000000138</v>
      </c>
      <c r="F80" s="187">
        <v>68638.000000000058</v>
      </c>
      <c r="G80" s="187">
        <v>73883.999999999942</v>
      </c>
      <c r="H80" s="120">
        <v>38844.999999999884</v>
      </c>
      <c r="I80" s="187">
        <v>43006.000000000015</v>
      </c>
      <c r="J80" s="187">
        <v>49223.999999999898</v>
      </c>
      <c r="K80" s="187">
        <v>52191.999999999898</v>
      </c>
      <c r="L80" s="187">
        <v>55888.000000000109</v>
      </c>
      <c r="M80" s="124">
        <v>12532.000000000002</v>
      </c>
      <c r="N80" s="226">
        <v>13879.000000000013</v>
      </c>
      <c r="O80" s="226">
        <v>15518.000000000013</v>
      </c>
      <c r="P80" s="226">
        <v>16446</v>
      </c>
      <c r="Q80" s="226">
        <v>17995.999999999956</v>
      </c>
      <c r="S80" s="197"/>
      <c r="T80" s="197"/>
      <c r="U80" s="197"/>
      <c r="AA80" s="65"/>
    </row>
    <row r="81" spans="1:27" x14ac:dyDescent="0.25">
      <c r="A81" s="315"/>
      <c r="B81" s="73" t="s">
        <v>60</v>
      </c>
      <c r="C81" s="120">
        <v>40672.000000000022</v>
      </c>
      <c r="D81" s="187">
        <v>45715.999999999971</v>
      </c>
      <c r="E81" s="187">
        <v>52870.999999999971</v>
      </c>
      <c r="F81" s="187">
        <v>60456.999999999971</v>
      </c>
      <c r="G81" s="187">
        <v>65632.000000000044</v>
      </c>
      <c r="H81" s="120">
        <v>25422.000000000029</v>
      </c>
      <c r="I81" s="187">
        <v>28353.000000000015</v>
      </c>
      <c r="J81" s="187">
        <v>32249</v>
      </c>
      <c r="K81" s="187">
        <v>36566.000000000029</v>
      </c>
      <c r="L81" s="187">
        <v>39519.000000000044</v>
      </c>
      <c r="M81" s="124">
        <v>15249.999999999996</v>
      </c>
      <c r="N81" s="226">
        <v>17362.999999999982</v>
      </c>
      <c r="O81" s="226">
        <v>20621.999999999938</v>
      </c>
      <c r="P81" s="226">
        <v>23890.999999999982</v>
      </c>
      <c r="Q81" s="226">
        <v>26113.000000000018</v>
      </c>
      <c r="S81" s="197"/>
      <c r="T81" s="197"/>
      <c r="U81" s="197"/>
      <c r="AA81" s="65"/>
    </row>
    <row r="82" spans="1:27" x14ac:dyDescent="0.25">
      <c r="A82" s="315"/>
      <c r="B82" s="73" t="s">
        <v>56</v>
      </c>
      <c r="C82" s="120">
        <v>31034.000000000011</v>
      </c>
      <c r="D82" s="187">
        <v>34896.000000000058</v>
      </c>
      <c r="E82" s="187">
        <v>36217.999999999956</v>
      </c>
      <c r="F82" s="187">
        <v>40083.999999999993</v>
      </c>
      <c r="G82" s="187">
        <v>43465.999999999949</v>
      </c>
      <c r="H82" s="120">
        <v>19620.999999999982</v>
      </c>
      <c r="I82" s="187">
        <v>22027.000000000007</v>
      </c>
      <c r="J82" s="187">
        <v>23289.000000000015</v>
      </c>
      <c r="K82" s="187">
        <v>25965.000000000011</v>
      </c>
      <c r="L82" s="187">
        <v>27941.000000000015</v>
      </c>
      <c r="M82" s="124">
        <v>11413</v>
      </c>
      <c r="N82" s="226">
        <v>12868.999999999996</v>
      </c>
      <c r="O82" s="226">
        <v>12929.000000000004</v>
      </c>
      <c r="P82" s="226">
        <v>14119</v>
      </c>
      <c r="Q82" s="226">
        <v>15525.000000000005</v>
      </c>
      <c r="S82" s="197"/>
      <c r="T82" s="197"/>
      <c r="U82" s="197"/>
      <c r="AA82" s="65"/>
    </row>
    <row r="83" spans="1:27" x14ac:dyDescent="0.25">
      <c r="A83" s="315"/>
      <c r="B83" s="73" t="s">
        <v>55</v>
      </c>
      <c r="C83" s="120">
        <v>45513</v>
      </c>
      <c r="D83" s="187">
        <v>48565.000000000036</v>
      </c>
      <c r="E83" s="187">
        <v>54122.000000000029</v>
      </c>
      <c r="F83" s="187">
        <v>61358.000000000029</v>
      </c>
      <c r="G83" s="187">
        <v>64304</v>
      </c>
      <c r="H83" s="120">
        <v>20104.000000000015</v>
      </c>
      <c r="I83" s="187">
        <v>21437.999999999978</v>
      </c>
      <c r="J83" s="187">
        <v>23896.000000000018</v>
      </c>
      <c r="K83" s="187">
        <v>27101.00000000004</v>
      </c>
      <c r="L83" s="187">
        <v>28339.000000000018</v>
      </c>
      <c r="M83" s="124">
        <v>25409.000000000011</v>
      </c>
      <c r="N83" s="226">
        <v>27126.999999999982</v>
      </c>
      <c r="O83" s="226">
        <v>30225.999999999993</v>
      </c>
      <c r="P83" s="226">
        <v>34257.000000000036</v>
      </c>
      <c r="Q83" s="226">
        <v>35965</v>
      </c>
      <c r="S83" s="197"/>
      <c r="T83" s="197"/>
      <c r="U83" s="197"/>
      <c r="AA83" s="65"/>
    </row>
    <row r="84" spans="1:27" x14ac:dyDescent="0.25">
      <c r="A84" s="315"/>
      <c r="B84" s="73" t="s">
        <v>63</v>
      </c>
      <c r="C84" s="120">
        <v>10552.999999999989</v>
      </c>
      <c r="D84" s="187">
        <v>11104.000000000018</v>
      </c>
      <c r="E84" s="187">
        <v>12983.999999999993</v>
      </c>
      <c r="F84" s="187">
        <v>15336.000000000007</v>
      </c>
      <c r="G84" s="187">
        <v>17570.999999999975</v>
      </c>
      <c r="H84" s="120">
        <v>7075.99999999999</v>
      </c>
      <c r="I84" s="187">
        <v>7466</v>
      </c>
      <c r="J84" s="187">
        <v>8790.9999999999945</v>
      </c>
      <c r="K84" s="187">
        <v>10477.999999999991</v>
      </c>
      <c r="L84" s="187">
        <v>12059.000000000033</v>
      </c>
      <c r="M84" s="124">
        <v>3477.0000000000009</v>
      </c>
      <c r="N84" s="226">
        <v>3637.999999999995</v>
      </c>
      <c r="O84" s="226">
        <v>4193</v>
      </c>
      <c r="P84" s="226">
        <v>4857.9999999999854</v>
      </c>
      <c r="Q84" s="226">
        <v>5512.0000000000146</v>
      </c>
      <c r="S84" s="197"/>
      <c r="T84" s="197"/>
      <c r="U84" s="197"/>
      <c r="AA84" s="65"/>
    </row>
    <row r="85" spans="1:27" x14ac:dyDescent="0.25">
      <c r="A85" s="315"/>
      <c r="B85" s="73" t="s">
        <v>57</v>
      </c>
      <c r="C85" s="120">
        <v>50870</v>
      </c>
      <c r="D85" s="187">
        <v>56228.000000000029</v>
      </c>
      <c r="E85" s="187">
        <v>69012.000000000073</v>
      </c>
      <c r="F85" s="187">
        <v>81766.000000000058</v>
      </c>
      <c r="G85" s="187">
        <v>91367.999999999971</v>
      </c>
      <c r="H85" s="120">
        <v>35684.999999999891</v>
      </c>
      <c r="I85" s="187">
        <v>39483.000000000044</v>
      </c>
      <c r="J85" s="187">
        <v>48098.999999999964</v>
      </c>
      <c r="K85" s="187">
        <v>57467.999999999978</v>
      </c>
      <c r="L85" s="187">
        <v>64255.000000000095</v>
      </c>
      <c r="M85" s="124">
        <v>15184.999999999985</v>
      </c>
      <c r="N85" s="226">
        <v>16745.000000000036</v>
      </c>
      <c r="O85" s="226">
        <v>20913.000000000065</v>
      </c>
      <c r="P85" s="226">
        <v>24298.000000000033</v>
      </c>
      <c r="Q85" s="226">
        <v>27112.999999999978</v>
      </c>
      <c r="S85" s="197"/>
      <c r="T85" s="197"/>
      <c r="U85" s="197"/>
      <c r="AA85" s="65"/>
    </row>
    <row r="86" spans="1:27" x14ac:dyDescent="0.25">
      <c r="A86" s="315"/>
      <c r="B86" s="73" t="s">
        <v>58</v>
      </c>
      <c r="C86" s="120">
        <v>91060.999999999985</v>
      </c>
      <c r="D86" s="187">
        <v>98619.999999999956</v>
      </c>
      <c r="E86" s="187">
        <v>112537.99999999993</v>
      </c>
      <c r="F86" s="187">
        <v>123868.00000000006</v>
      </c>
      <c r="G86" s="187">
        <v>135190</v>
      </c>
      <c r="H86" s="120">
        <v>75920.000000000058</v>
      </c>
      <c r="I86" s="187">
        <v>81464.000000000029</v>
      </c>
      <c r="J86" s="187">
        <v>92392.999999999869</v>
      </c>
      <c r="K86" s="187">
        <v>100221.00000000012</v>
      </c>
      <c r="L86" s="187">
        <v>108344.99999999999</v>
      </c>
      <c r="M86" s="124">
        <v>15140.999999999967</v>
      </c>
      <c r="N86" s="226">
        <v>17155.999999999989</v>
      </c>
      <c r="O86" s="226">
        <v>20144.999999999996</v>
      </c>
      <c r="P86" s="226">
        <v>23647.000000000029</v>
      </c>
      <c r="Q86" s="226">
        <v>26845.000000000033</v>
      </c>
      <c r="S86" s="197"/>
      <c r="T86" s="197"/>
      <c r="U86" s="197"/>
      <c r="AA86" s="65"/>
    </row>
    <row r="87" spans="1:27" x14ac:dyDescent="0.25">
      <c r="A87" s="315"/>
      <c r="B87" s="73" t="s">
        <v>67</v>
      </c>
      <c r="C87" s="120">
        <v>201925.99999999997</v>
      </c>
      <c r="D87" s="187">
        <v>224285.00000000023</v>
      </c>
      <c r="E87" s="187">
        <v>245461.00000000006</v>
      </c>
      <c r="F87" s="187">
        <v>260237.99999999994</v>
      </c>
      <c r="G87" s="187">
        <v>296248.00000000047</v>
      </c>
      <c r="H87" s="120">
        <v>107829.99999999985</v>
      </c>
      <c r="I87" s="187">
        <v>116839.00000000004</v>
      </c>
      <c r="J87" s="187">
        <v>128276.99999999994</v>
      </c>
      <c r="K87" s="187">
        <v>132767.00000000023</v>
      </c>
      <c r="L87" s="187">
        <v>144105</v>
      </c>
      <c r="M87" s="124">
        <v>94095.999999999985</v>
      </c>
      <c r="N87" s="226">
        <v>107445.99999999993</v>
      </c>
      <c r="O87" s="226">
        <v>117184.00000000003</v>
      </c>
      <c r="P87" s="226">
        <v>127470.99999999994</v>
      </c>
      <c r="Q87" s="226">
        <v>152143.00000000012</v>
      </c>
      <c r="S87" s="197"/>
      <c r="T87" s="197"/>
      <c r="U87" s="197"/>
      <c r="AA87" s="65"/>
    </row>
    <row r="88" spans="1:27" x14ac:dyDescent="0.25">
      <c r="A88" s="315"/>
      <c r="B88" s="73" t="s">
        <v>62</v>
      </c>
      <c r="C88" s="120">
        <v>196851.00000000047</v>
      </c>
      <c r="D88" s="187">
        <v>210023.00000000079</v>
      </c>
      <c r="E88" s="187">
        <v>217623.00000000044</v>
      </c>
      <c r="F88" s="187">
        <v>219766.99999999991</v>
      </c>
      <c r="G88" s="187">
        <v>215146.99999999994</v>
      </c>
      <c r="H88" s="120">
        <v>90353.000000000131</v>
      </c>
      <c r="I88" s="187">
        <v>95167.000000000189</v>
      </c>
      <c r="J88" s="187">
        <v>97172.999999999985</v>
      </c>
      <c r="K88" s="187">
        <v>96183.999999999942</v>
      </c>
      <c r="L88" s="187">
        <v>93878.000000000058</v>
      </c>
      <c r="M88" s="124">
        <v>106497.99999999984</v>
      </c>
      <c r="N88" s="226">
        <v>114856.00000000015</v>
      </c>
      <c r="O88" s="226">
        <v>120449.99999999988</v>
      </c>
      <c r="P88" s="226">
        <v>123582.99999999981</v>
      </c>
      <c r="Q88" s="226">
        <v>121269.00000000035</v>
      </c>
      <c r="S88" s="197"/>
      <c r="T88" s="197"/>
      <c r="U88" s="197"/>
      <c r="AA88" s="65"/>
    </row>
    <row r="89" spans="1:27" x14ac:dyDescent="0.25">
      <c r="A89" s="315"/>
      <c r="B89" s="73" t="s">
        <v>61</v>
      </c>
      <c r="C89" s="120">
        <v>65305.000000000007</v>
      </c>
      <c r="D89" s="187">
        <v>68922.999999999985</v>
      </c>
      <c r="E89" s="187">
        <v>73033.999999999927</v>
      </c>
      <c r="F89" s="187">
        <v>90876.999999999927</v>
      </c>
      <c r="G89" s="187">
        <v>98796.999999999985</v>
      </c>
      <c r="H89" s="120">
        <v>23534.000000000022</v>
      </c>
      <c r="I89" s="187">
        <v>24967</v>
      </c>
      <c r="J89" s="187">
        <v>26141.000000000011</v>
      </c>
      <c r="K89" s="187">
        <v>31702.99999999996</v>
      </c>
      <c r="L89" s="187">
        <v>34032.999999999978</v>
      </c>
      <c r="M89" s="124">
        <v>41770.999999999993</v>
      </c>
      <c r="N89" s="226">
        <v>43956.000000000087</v>
      </c>
      <c r="O89" s="226">
        <v>46892.999999999993</v>
      </c>
      <c r="P89" s="226">
        <v>59173.999999999949</v>
      </c>
      <c r="Q89" s="226">
        <v>64764.000000000007</v>
      </c>
      <c r="S89" s="197"/>
      <c r="T89" s="197"/>
      <c r="U89" s="197"/>
      <c r="AA89" s="65"/>
    </row>
    <row r="90" spans="1:27" x14ac:dyDescent="0.25">
      <c r="A90" s="315"/>
      <c r="B90" s="73" t="s">
        <v>66</v>
      </c>
      <c r="C90" s="120">
        <v>14555</v>
      </c>
      <c r="D90" s="187">
        <v>15795.000000000002</v>
      </c>
      <c r="E90" s="187">
        <v>17109.000000000007</v>
      </c>
      <c r="F90" s="187">
        <v>16449</v>
      </c>
      <c r="G90" s="187">
        <v>15595.000000000002</v>
      </c>
      <c r="H90" s="120">
        <v>10001</v>
      </c>
      <c r="I90" s="187">
        <v>10933.000000000004</v>
      </c>
      <c r="J90" s="187">
        <v>11722.999999999989</v>
      </c>
      <c r="K90" s="187">
        <v>11453.000000000007</v>
      </c>
      <c r="L90" s="187">
        <v>10760</v>
      </c>
      <c r="M90" s="124">
        <v>4554</v>
      </c>
      <c r="N90" s="226">
        <v>4862.0000000000009</v>
      </c>
      <c r="O90" s="226">
        <v>5386</v>
      </c>
      <c r="P90" s="226">
        <v>4995.9999999999936</v>
      </c>
      <c r="Q90" s="226">
        <v>4834.9999999999991</v>
      </c>
      <c r="S90" s="197"/>
      <c r="T90" s="197"/>
      <c r="U90" s="197"/>
      <c r="AA90" s="65"/>
    </row>
    <row r="91" spans="1:27" x14ac:dyDescent="0.25">
      <c r="A91" s="315"/>
      <c r="B91" s="73" t="s">
        <v>64</v>
      </c>
      <c r="C91" s="120">
        <v>21345</v>
      </c>
      <c r="D91" s="187">
        <v>22902.999999999993</v>
      </c>
      <c r="E91" s="187">
        <v>25256.000000000007</v>
      </c>
      <c r="F91" s="187">
        <v>27787.999999999971</v>
      </c>
      <c r="G91" s="187">
        <v>31459.999999999982</v>
      </c>
      <c r="H91" s="120">
        <v>12050</v>
      </c>
      <c r="I91" s="187">
        <v>12927.000000000007</v>
      </c>
      <c r="J91" s="187">
        <v>14643.000000000002</v>
      </c>
      <c r="K91" s="187">
        <v>16199.999999999995</v>
      </c>
      <c r="L91" s="187">
        <v>17579.999999999993</v>
      </c>
      <c r="M91" s="124">
        <v>9294.9999999999982</v>
      </c>
      <c r="N91" s="226">
        <v>9975.9999999999909</v>
      </c>
      <c r="O91" s="226">
        <v>10613.000000000002</v>
      </c>
      <c r="P91" s="226">
        <v>11587.999999999984</v>
      </c>
      <c r="Q91" s="226">
        <v>13880.000000000009</v>
      </c>
      <c r="S91" s="197"/>
      <c r="T91" s="197"/>
      <c r="U91" s="197"/>
      <c r="AA91" s="65"/>
    </row>
    <row r="92" spans="1:27" ht="15.75" thickBot="1" x14ac:dyDescent="0.3">
      <c r="A92" s="316"/>
      <c r="B92" s="77" t="s">
        <v>98</v>
      </c>
      <c r="C92" s="121">
        <v>1564139.9999999951</v>
      </c>
      <c r="D92" s="188">
        <v>1711492.9999999993</v>
      </c>
      <c r="E92" s="188">
        <v>1917326.9999999783</v>
      </c>
      <c r="F92" s="188">
        <v>2098266.0000000037</v>
      </c>
      <c r="G92" s="188">
        <v>2244212.0000000009</v>
      </c>
      <c r="H92" s="121">
        <v>994026.99999999604</v>
      </c>
      <c r="I92" s="188">
        <v>1087270.9999999937</v>
      </c>
      <c r="J92" s="188">
        <v>1224955.0000000224</v>
      </c>
      <c r="K92" s="188">
        <v>1338476.9999999942</v>
      </c>
      <c r="L92" s="188">
        <v>1426121.9999999919</v>
      </c>
      <c r="M92" s="125">
        <v>570113.00000000419</v>
      </c>
      <c r="N92" s="227">
        <v>624222.00000000501</v>
      </c>
      <c r="O92" s="227">
        <v>692372.00000000081</v>
      </c>
      <c r="P92" s="227">
        <v>759789.00000000373</v>
      </c>
      <c r="Q92" s="227">
        <v>818089.99999999767</v>
      </c>
      <c r="S92" s="197"/>
      <c r="T92" s="197"/>
      <c r="U92" s="197"/>
      <c r="AA92" s="65"/>
    </row>
    <row r="93" spans="1:27" ht="15.75" thickTop="1" x14ac:dyDescent="0.25"/>
    <row r="94" spans="1:27" ht="15.75" thickBot="1" x14ac:dyDescent="0.3"/>
    <row r="95" spans="1:27" ht="15.75" thickTop="1" x14ac:dyDescent="0.25">
      <c r="A95" s="301" t="s">
        <v>128</v>
      </c>
      <c r="B95" s="302"/>
      <c r="C95" s="307" t="s">
        <v>105</v>
      </c>
      <c r="D95" s="308"/>
      <c r="E95" s="308"/>
      <c r="F95" s="308"/>
      <c r="G95" s="308"/>
      <c r="H95" s="309"/>
      <c r="I95" s="19"/>
    </row>
    <row r="96" spans="1:27" ht="19.5" x14ac:dyDescent="0.25">
      <c r="A96" s="305"/>
      <c r="B96" s="306"/>
      <c r="C96" s="20" t="s">
        <v>106</v>
      </c>
      <c r="D96" s="21" t="s">
        <v>107</v>
      </c>
      <c r="E96" s="21" t="s">
        <v>108</v>
      </c>
      <c r="F96" s="21" t="s">
        <v>109</v>
      </c>
      <c r="G96" s="21" t="s">
        <v>110</v>
      </c>
      <c r="H96" s="22" t="s">
        <v>28</v>
      </c>
      <c r="I96" s="19"/>
    </row>
    <row r="97" spans="1:9" ht="15.75" thickBot="1" x14ac:dyDescent="0.3">
      <c r="A97" s="303"/>
      <c r="B97" s="304"/>
      <c r="C97" s="13" t="s">
        <v>111</v>
      </c>
      <c r="D97" s="14" t="s">
        <v>111</v>
      </c>
      <c r="E97" s="14" t="s">
        <v>111</v>
      </c>
      <c r="F97" s="14" t="s">
        <v>111</v>
      </c>
      <c r="G97" s="14" t="s">
        <v>111</v>
      </c>
      <c r="H97" s="15" t="s">
        <v>111</v>
      </c>
      <c r="I97" s="19"/>
    </row>
    <row r="98" spans="1:9" ht="15.75" thickTop="1" x14ac:dyDescent="0.25">
      <c r="A98" s="298" t="s">
        <v>48</v>
      </c>
      <c r="B98" s="6" t="s">
        <v>53</v>
      </c>
      <c r="C98" s="23">
        <v>0.93971483720979831</v>
      </c>
      <c r="D98" s="24">
        <v>4.6730865619434576E-2</v>
      </c>
      <c r="E98" s="25">
        <v>6.5798594448176935E-3</v>
      </c>
      <c r="F98" s="25">
        <v>5.0335391538961936E-3</v>
      </c>
      <c r="G98" s="25">
        <v>1.9408985720531936E-3</v>
      </c>
      <c r="H98" s="26">
        <v>1</v>
      </c>
      <c r="I98" s="19"/>
    </row>
    <row r="99" spans="1:9" x14ac:dyDescent="0.25">
      <c r="A99" s="299"/>
      <c r="B99" s="7" t="s">
        <v>51</v>
      </c>
      <c r="C99" s="27">
        <v>0.86393088552915775</v>
      </c>
      <c r="D99" s="28">
        <v>8.1803455723542112E-2</v>
      </c>
      <c r="E99" s="28">
        <v>1.7548596112311014E-2</v>
      </c>
      <c r="F99" s="28">
        <v>1.1879049676025918E-2</v>
      </c>
      <c r="G99" s="28">
        <v>2.4838012958963283E-2</v>
      </c>
      <c r="H99" s="29">
        <v>1</v>
      </c>
      <c r="I99" s="19"/>
    </row>
    <row r="100" spans="1:9" x14ac:dyDescent="0.25">
      <c r="A100" s="299"/>
      <c r="B100" s="7" t="s">
        <v>50</v>
      </c>
      <c r="C100" s="27">
        <v>0.88555510597902209</v>
      </c>
      <c r="D100" s="28">
        <v>8.6152696940458781E-2</v>
      </c>
      <c r="E100" s="28">
        <v>1.0224407855831182E-2</v>
      </c>
      <c r="F100" s="30">
        <v>8.0456908089265138E-3</v>
      </c>
      <c r="G100" s="28">
        <v>1.0022098415761462E-2</v>
      </c>
      <c r="H100" s="29">
        <v>1</v>
      </c>
      <c r="I100" s="19"/>
    </row>
    <row r="101" spans="1:9" x14ac:dyDescent="0.25">
      <c r="A101" s="299"/>
      <c r="B101" s="7" t="s">
        <v>59</v>
      </c>
      <c r="C101" s="27">
        <v>0.57243816254416968</v>
      </c>
      <c r="D101" s="28">
        <v>0.27208480565371024</v>
      </c>
      <c r="E101" s="28">
        <v>4.2402826855123671E-2</v>
      </c>
      <c r="F101" s="28">
        <v>2.8268551236749116E-2</v>
      </c>
      <c r="G101" s="28">
        <v>8.4805653710247342E-2</v>
      </c>
      <c r="H101" s="29">
        <v>1</v>
      </c>
      <c r="I101" s="19"/>
    </row>
    <row r="102" spans="1:9" x14ac:dyDescent="0.25">
      <c r="A102" s="299"/>
      <c r="B102" s="7" t="s">
        <v>65</v>
      </c>
      <c r="C102" s="27">
        <v>0.67407407407407405</v>
      </c>
      <c r="D102" s="28">
        <v>0.2074074074074074</v>
      </c>
      <c r="E102" s="28">
        <v>4.4444444444444446E-2</v>
      </c>
      <c r="F102" s="28">
        <v>3.1481481481481485E-2</v>
      </c>
      <c r="G102" s="28">
        <v>4.2592592592592599E-2</v>
      </c>
      <c r="H102" s="29">
        <v>1</v>
      </c>
      <c r="I102" s="19"/>
    </row>
    <row r="103" spans="1:9" x14ac:dyDescent="0.25">
      <c r="A103" s="299"/>
      <c r="B103" s="7" t="s">
        <v>52</v>
      </c>
      <c r="C103" s="27">
        <v>0.83979573868638857</v>
      </c>
      <c r="D103" s="28">
        <v>0.13048071843634443</v>
      </c>
      <c r="E103" s="28">
        <v>1.4227857017080472E-2</v>
      </c>
      <c r="F103" s="30">
        <v>9.2621940482479313E-3</v>
      </c>
      <c r="G103" s="30">
        <v>6.2334918119387218E-3</v>
      </c>
      <c r="H103" s="29">
        <v>1</v>
      </c>
      <c r="I103" s="19"/>
    </row>
    <row r="104" spans="1:9" x14ac:dyDescent="0.25">
      <c r="A104" s="299"/>
      <c r="B104" s="7" t="s">
        <v>49</v>
      </c>
      <c r="C104" s="27">
        <v>0.8925875382771935</v>
      </c>
      <c r="D104" s="28">
        <v>8.3487551590999867E-2</v>
      </c>
      <c r="E104" s="28">
        <v>1.0997204100652375E-2</v>
      </c>
      <c r="F104" s="30">
        <v>7.8351750765543876E-3</v>
      </c>
      <c r="G104" s="30">
        <v>5.0925309545999196E-3</v>
      </c>
      <c r="H104" s="29">
        <v>1</v>
      </c>
      <c r="I104" s="19"/>
    </row>
    <row r="105" spans="1:9" x14ac:dyDescent="0.25">
      <c r="A105" s="299"/>
      <c r="B105" s="7" t="s">
        <v>54</v>
      </c>
      <c r="C105" s="27">
        <v>0.94387262997952037</v>
      </c>
      <c r="D105" s="28">
        <v>4.6627469115412559E-2</v>
      </c>
      <c r="E105" s="30">
        <v>4.4394529959701397E-3</v>
      </c>
      <c r="F105" s="30">
        <v>3.1710378542643852E-3</v>
      </c>
      <c r="G105" s="30">
        <v>1.8894100548325296E-3</v>
      </c>
      <c r="H105" s="29">
        <v>1</v>
      </c>
      <c r="I105" s="19"/>
    </row>
    <row r="106" spans="1:9" x14ac:dyDescent="0.25">
      <c r="A106" s="299"/>
      <c r="B106" s="7" t="s">
        <v>60</v>
      </c>
      <c r="C106" s="27">
        <v>0.95887638230647709</v>
      </c>
      <c r="D106" s="28">
        <v>3.6351369141653503E-2</v>
      </c>
      <c r="E106" s="30">
        <v>2.5835966298051604E-3</v>
      </c>
      <c r="F106" s="30">
        <v>1.4316745655608214E-3</v>
      </c>
      <c r="G106" s="30">
        <v>7.5697735650342285E-4</v>
      </c>
      <c r="H106" s="29">
        <v>1</v>
      </c>
      <c r="I106" s="19"/>
    </row>
    <row r="107" spans="1:9" x14ac:dyDescent="0.25">
      <c r="A107" s="299"/>
      <c r="B107" s="7" t="s">
        <v>56</v>
      </c>
      <c r="C107" s="27">
        <v>0.84197530864197534</v>
      </c>
      <c r="D107" s="28">
        <v>0.12709551656920079</v>
      </c>
      <c r="E107" s="28">
        <v>1.442495126705653E-2</v>
      </c>
      <c r="F107" s="30">
        <v>8.317089018843404E-3</v>
      </c>
      <c r="G107" s="30">
        <v>8.1871345029239755E-3</v>
      </c>
      <c r="H107" s="29">
        <v>1</v>
      </c>
      <c r="I107" s="19"/>
    </row>
    <row r="108" spans="1:9" x14ac:dyDescent="0.25">
      <c r="A108" s="299"/>
      <c r="B108" s="7" t="s">
        <v>55</v>
      </c>
      <c r="C108" s="27">
        <v>0.62456003128666404</v>
      </c>
      <c r="D108" s="28">
        <v>0.26046147829487681</v>
      </c>
      <c r="E108" s="28">
        <v>3.1677747360187719E-2</v>
      </c>
      <c r="F108" s="28">
        <v>3.2459913961673838E-2</v>
      </c>
      <c r="G108" s="28">
        <v>5.0840829096597574E-2</v>
      </c>
      <c r="H108" s="29">
        <v>1</v>
      </c>
      <c r="I108" s="19"/>
    </row>
    <row r="109" spans="1:9" x14ac:dyDescent="0.25">
      <c r="A109" s="299"/>
      <c r="B109" s="7" t="s">
        <v>63</v>
      </c>
      <c r="C109" s="27">
        <v>0.89633757037552964</v>
      </c>
      <c r="D109" s="28">
        <v>9.0254802948517038E-2</v>
      </c>
      <c r="E109" s="30">
        <v>6.9069591967032325E-3</v>
      </c>
      <c r="F109" s="30">
        <v>4.2370421962969413E-3</v>
      </c>
      <c r="G109" s="30">
        <v>2.2636252829531605E-3</v>
      </c>
      <c r="H109" s="29">
        <v>1</v>
      </c>
      <c r="I109" s="19"/>
    </row>
    <row r="110" spans="1:9" x14ac:dyDescent="0.25">
      <c r="A110" s="299"/>
      <c r="B110" s="7" t="s">
        <v>57</v>
      </c>
      <c r="C110" s="27">
        <v>0.85343327222518739</v>
      </c>
      <c r="D110" s="28">
        <v>0.12654027336226301</v>
      </c>
      <c r="E110" s="28">
        <v>1.1115494395841552E-2</v>
      </c>
      <c r="F110" s="30">
        <v>6.0798737613997631E-3</v>
      </c>
      <c r="G110" s="30">
        <v>2.8310862553082867E-3</v>
      </c>
      <c r="H110" s="29">
        <v>1</v>
      </c>
      <c r="I110" s="19"/>
    </row>
    <row r="111" spans="1:9" x14ac:dyDescent="0.25">
      <c r="A111" s="299"/>
      <c r="B111" s="7" t="s">
        <v>58</v>
      </c>
      <c r="C111" s="27">
        <v>0.89457448738885859</v>
      </c>
      <c r="D111" s="28">
        <v>8.424060968971149E-2</v>
      </c>
      <c r="E111" s="28">
        <v>1.0297586644892033E-2</v>
      </c>
      <c r="F111" s="30">
        <v>6.9860279441117772E-3</v>
      </c>
      <c r="G111" s="30">
        <v>3.9012883324260573E-3</v>
      </c>
      <c r="H111" s="29">
        <v>1</v>
      </c>
      <c r="I111" s="19"/>
    </row>
    <row r="112" spans="1:9" x14ac:dyDescent="0.25">
      <c r="A112" s="299"/>
      <c r="B112" s="7" t="s">
        <v>67</v>
      </c>
      <c r="C112" s="27">
        <v>0.53562850280224183</v>
      </c>
      <c r="D112" s="28">
        <v>0.22698158526821458</v>
      </c>
      <c r="E112" s="28">
        <v>4.8839071257005609E-2</v>
      </c>
      <c r="F112" s="28">
        <v>7.2858286629303437E-2</v>
      </c>
      <c r="G112" s="28">
        <v>0.11569255404323459</v>
      </c>
      <c r="H112" s="29">
        <v>1</v>
      </c>
      <c r="I112" s="19"/>
    </row>
    <row r="113" spans="1:9" x14ac:dyDescent="0.25">
      <c r="A113" s="299"/>
      <c r="B113" s="7" t="s">
        <v>62</v>
      </c>
      <c r="C113" s="27">
        <v>0.72777777777777775</v>
      </c>
      <c r="D113" s="28">
        <v>0.21232193732193733</v>
      </c>
      <c r="E113" s="28">
        <v>3.9173789173789178E-2</v>
      </c>
      <c r="F113" s="28">
        <v>1.3532763532763533E-2</v>
      </c>
      <c r="G113" s="30">
        <v>7.1937321937321939E-3</v>
      </c>
      <c r="H113" s="29">
        <v>1</v>
      </c>
      <c r="I113" s="19"/>
    </row>
    <row r="114" spans="1:9" x14ac:dyDescent="0.25">
      <c r="A114" s="299"/>
      <c r="B114" s="7" t="s">
        <v>61</v>
      </c>
      <c r="C114" s="27">
        <v>0.89790127106118833</v>
      </c>
      <c r="D114" s="28">
        <v>7.407626367129766E-2</v>
      </c>
      <c r="E114" s="28">
        <v>1.0464085131540053E-2</v>
      </c>
      <c r="F114" s="30">
        <v>9.3408217558380129E-3</v>
      </c>
      <c r="G114" s="30">
        <v>8.2175583801359746E-3</v>
      </c>
      <c r="H114" s="29">
        <v>1</v>
      </c>
      <c r="I114" s="19"/>
    </row>
    <row r="115" spans="1:9" x14ac:dyDescent="0.25">
      <c r="A115" s="299"/>
      <c r="B115" s="7" t="s">
        <v>66</v>
      </c>
      <c r="C115" s="27">
        <v>0.92965660770031222</v>
      </c>
      <c r="D115" s="28">
        <v>5.2237252861602503E-2</v>
      </c>
      <c r="E115" s="30">
        <v>9.1571279916753383E-3</v>
      </c>
      <c r="F115" s="30">
        <v>5.2029136316337141E-3</v>
      </c>
      <c r="G115" s="30">
        <v>3.7460978147762745E-3</v>
      </c>
      <c r="H115" s="29">
        <v>1</v>
      </c>
      <c r="I115" s="19"/>
    </row>
    <row r="116" spans="1:9" x14ac:dyDescent="0.25">
      <c r="A116" s="299"/>
      <c r="B116" s="7" t="s">
        <v>64</v>
      </c>
      <c r="C116" s="27">
        <v>0.97115533829919298</v>
      </c>
      <c r="D116" s="28">
        <v>2.523665425201738E-2</v>
      </c>
      <c r="E116" s="30">
        <v>1.8621973929236499E-3</v>
      </c>
      <c r="F116" s="30">
        <v>1.0668839230291744E-3</v>
      </c>
      <c r="G116" s="30">
        <v>6.789261328367474E-4</v>
      </c>
      <c r="H116" s="29">
        <v>1</v>
      </c>
      <c r="I116" s="19"/>
    </row>
    <row r="117" spans="1:9" ht="15.75" thickBot="1" x14ac:dyDescent="0.3">
      <c r="A117" s="300"/>
      <c r="B117" s="8" t="s">
        <v>28</v>
      </c>
      <c r="C117" s="31">
        <v>0.90310537695983573</v>
      </c>
      <c r="D117" s="32">
        <v>7.6268216105209119E-2</v>
      </c>
      <c r="E117" s="33">
        <v>9.3573516053868325E-3</v>
      </c>
      <c r="F117" s="33">
        <v>6.4768374076853204E-3</v>
      </c>
      <c r="G117" s="33">
        <v>4.7922179218830218E-3</v>
      </c>
      <c r="H117" s="34">
        <v>1</v>
      </c>
      <c r="I117" s="19"/>
    </row>
  </sheetData>
  <sortState ref="H2:I21">
    <sortCondition descending="1" ref="H2"/>
  </sortState>
  <mergeCells count="11">
    <mergeCell ref="C95:H95"/>
    <mergeCell ref="A47:B48"/>
    <mergeCell ref="A49:A68"/>
    <mergeCell ref="A26:A45"/>
    <mergeCell ref="A71:B72"/>
    <mergeCell ref="A73:A92"/>
    <mergeCell ref="A1:B1"/>
    <mergeCell ref="A2:A21"/>
    <mergeCell ref="A24:B25"/>
    <mergeCell ref="A98:A117"/>
    <mergeCell ref="A95:B9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9"/>
  <sheetViews>
    <sheetView topLeftCell="Q1" workbookViewId="0">
      <selection activeCell="T27" sqref="T27"/>
    </sheetView>
  </sheetViews>
  <sheetFormatPr baseColWidth="10" defaultRowHeight="15" x14ac:dyDescent="0.25"/>
  <cols>
    <col min="1" max="1" width="21.5703125" customWidth="1"/>
    <col min="3" max="3" width="16.7109375" bestFit="1" customWidth="1"/>
    <col min="4" max="4" width="20.42578125" bestFit="1" customWidth="1"/>
    <col min="5" max="5" width="16.7109375" bestFit="1" customWidth="1"/>
    <col min="6" max="6" width="14.5703125" bestFit="1" customWidth="1"/>
    <col min="7" max="7" width="22.42578125" bestFit="1" customWidth="1"/>
    <col min="8" max="8" width="21.85546875" bestFit="1" customWidth="1"/>
    <col min="11" max="11" width="49" bestFit="1" customWidth="1"/>
    <col min="12" max="12" width="16.7109375" bestFit="1" customWidth="1"/>
    <col min="13" max="13" width="20.42578125" bestFit="1" customWidth="1"/>
    <col min="14" max="14" width="16.7109375" bestFit="1" customWidth="1"/>
    <col min="15" max="15" width="14.5703125" bestFit="1" customWidth="1"/>
    <col min="16" max="16" width="22.42578125" bestFit="1" customWidth="1"/>
    <col min="17" max="17" width="21.85546875" bestFit="1" customWidth="1"/>
    <col min="22" max="22" width="16.7109375" bestFit="1" customWidth="1"/>
    <col min="23" max="23" width="20.42578125" bestFit="1" customWidth="1"/>
    <col min="24" max="24" width="16.7109375" bestFit="1" customWidth="1"/>
    <col min="25" max="25" width="14.5703125" bestFit="1" customWidth="1"/>
    <col min="26" max="26" width="22.42578125" bestFit="1" customWidth="1"/>
    <col min="27" max="27" width="21.85546875" bestFit="1" customWidth="1"/>
  </cols>
  <sheetData>
    <row r="1" spans="1:28" ht="15.75" thickTop="1" x14ac:dyDescent="0.25">
      <c r="A1" s="317" t="s">
        <v>0</v>
      </c>
      <c r="B1" s="318"/>
      <c r="C1" s="106" t="s">
        <v>68</v>
      </c>
      <c r="D1" s="107" t="s">
        <v>72</v>
      </c>
      <c r="E1" s="107" t="s">
        <v>77</v>
      </c>
      <c r="F1" s="107" t="s">
        <v>33</v>
      </c>
      <c r="G1" s="107" t="s">
        <v>85</v>
      </c>
      <c r="H1" s="108" t="s">
        <v>93</v>
      </c>
      <c r="I1" s="109"/>
      <c r="J1" s="317" t="s">
        <v>0</v>
      </c>
      <c r="K1" s="318"/>
      <c r="L1" s="106" t="s">
        <v>68</v>
      </c>
      <c r="M1" s="107" t="s">
        <v>72</v>
      </c>
      <c r="N1" s="107" t="s">
        <v>77</v>
      </c>
      <c r="O1" s="107" t="s">
        <v>33</v>
      </c>
      <c r="P1" s="107" t="s">
        <v>85</v>
      </c>
      <c r="Q1" s="108" t="s">
        <v>93</v>
      </c>
      <c r="R1" s="109"/>
      <c r="T1" s="317" t="s">
        <v>0</v>
      </c>
      <c r="U1" s="318"/>
      <c r="V1" s="106" t="s">
        <v>68</v>
      </c>
      <c r="W1" s="107" t="s">
        <v>72</v>
      </c>
      <c r="X1" s="107" t="s">
        <v>77</v>
      </c>
      <c r="Y1" s="107" t="s">
        <v>33</v>
      </c>
      <c r="Z1" s="107" t="s">
        <v>85</v>
      </c>
      <c r="AA1" s="108" t="s">
        <v>93</v>
      </c>
      <c r="AB1" s="109"/>
    </row>
    <row r="2" spans="1:28" ht="15.75" thickBot="1" x14ac:dyDescent="0.3">
      <c r="A2" s="319"/>
      <c r="B2" s="320"/>
      <c r="C2" s="110" t="s">
        <v>29</v>
      </c>
      <c r="D2" s="111" t="s">
        <v>29</v>
      </c>
      <c r="E2" s="111" t="s">
        <v>29</v>
      </c>
      <c r="F2" s="111" t="s">
        <v>29</v>
      </c>
      <c r="G2" s="111" t="s">
        <v>29</v>
      </c>
      <c r="H2" s="112" t="s">
        <v>29</v>
      </c>
      <c r="I2" s="109"/>
      <c r="J2" s="319"/>
      <c r="K2" s="320"/>
      <c r="L2" s="110" t="s">
        <v>29</v>
      </c>
      <c r="M2" s="111" t="s">
        <v>29</v>
      </c>
      <c r="N2" s="111" t="s">
        <v>29</v>
      </c>
      <c r="O2" s="111" t="s">
        <v>29</v>
      </c>
      <c r="P2" s="111" t="s">
        <v>29</v>
      </c>
      <c r="Q2" s="112" t="s">
        <v>29</v>
      </c>
      <c r="R2" s="109"/>
      <c r="T2" s="319"/>
      <c r="U2" s="320"/>
      <c r="V2" s="110" t="s">
        <v>29</v>
      </c>
      <c r="W2" s="111" t="s">
        <v>29</v>
      </c>
      <c r="X2" s="111" t="s">
        <v>29</v>
      </c>
      <c r="Y2" s="111" t="s">
        <v>29</v>
      </c>
      <c r="Z2" s="111" t="s">
        <v>29</v>
      </c>
      <c r="AA2" s="112" t="s">
        <v>29</v>
      </c>
      <c r="AB2" s="109"/>
    </row>
    <row r="3" spans="1:28" ht="15.75" thickTop="1" x14ac:dyDescent="0.25">
      <c r="A3" s="321" t="s">
        <v>2</v>
      </c>
      <c r="B3" s="113" t="s">
        <v>5</v>
      </c>
      <c r="C3" s="116">
        <v>4485578164.9999981</v>
      </c>
      <c r="D3" s="119">
        <v>4201605134.0000091</v>
      </c>
      <c r="E3" s="119">
        <v>283973035.99999994</v>
      </c>
      <c r="F3" s="119">
        <v>81872.999999999811</v>
      </c>
      <c r="G3" s="119">
        <v>50355.999999999942</v>
      </c>
      <c r="H3" s="123">
        <v>31516.99999999992</v>
      </c>
      <c r="I3" s="109"/>
      <c r="J3" s="321" t="s">
        <v>38</v>
      </c>
      <c r="K3" s="113" t="s">
        <v>47</v>
      </c>
      <c r="L3" s="116">
        <v>1956320009.9999971</v>
      </c>
      <c r="M3" s="119">
        <v>1864480130.9999983</v>
      </c>
      <c r="N3" s="119">
        <v>91839867</v>
      </c>
      <c r="O3" s="119">
        <v>67827.999999999942</v>
      </c>
      <c r="P3" s="119">
        <v>37761.000000000051</v>
      </c>
      <c r="Q3" s="101">
        <v>30066.999999999967</v>
      </c>
      <c r="R3" s="109"/>
      <c r="T3" s="321" t="s">
        <v>48</v>
      </c>
      <c r="U3" s="113" t="s">
        <v>53</v>
      </c>
      <c r="V3" s="139">
        <v>3991483687.0000057</v>
      </c>
      <c r="W3" s="142">
        <v>3044196793.0000029</v>
      </c>
      <c r="X3" s="142">
        <v>947286886.00000095</v>
      </c>
      <c r="Y3" s="142">
        <v>123174.00000000016</v>
      </c>
      <c r="Z3" s="142">
        <v>89792</v>
      </c>
      <c r="AA3" s="176">
        <v>33382.000000000051</v>
      </c>
      <c r="AB3" s="109"/>
    </row>
    <row r="4" spans="1:28" x14ac:dyDescent="0.25">
      <c r="A4" s="322"/>
      <c r="B4" s="114" t="s">
        <v>23</v>
      </c>
      <c r="C4" s="117">
        <v>76862184.999999985</v>
      </c>
      <c r="D4" s="120">
        <v>76090846</v>
      </c>
      <c r="E4" s="120">
        <v>771336</v>
      </c>
      <c r="F4" s="120">
        <v>8265.9999999999964</v>
      </c>
      <c r="G4" s="120">
        <v>4223.0000000000045</v>
      </c>
      <c r="H4" s="124">
        <v>4043.0000000000009</v>
      </c>
      <c r="I4" s="109"/>
      <c r="J4" s="322"/>
      <c r="K4" s="114" t="s">
        <v>46</v>
      </c>
      <c r="L4" s="117">
        <v>3093859557.0000043</v>
      </c>
      <c r="M4" s="120">
        <v>2784337387.0000024</v>
      </c>
      <c r="N4" s="120">
        <v>309522187.00000012</v>
      </c>
      <c r="O4" s="120">
        <v>61529</v>
      </c>
      <c r="P4" s="120">
        <v>37933.999999999956</v>
      </c>
      <c r="Q4" s="102">
        <v>23594.999999999953</v>
      </c>
      <c r="R4" s="109"/>
      <c r="T4" s="322"/>
      <c r="U4" s="114" t="s">
        <v>51</v>
      </c>
      <c r="V4" s="140">
        <v>9270635923.9999981</v>
      </c>
      <c r="W4" s="143">
        <v>1797027186.0000005</v>
      </c>
      <c r="X4" s="143">
        <v>7473608739.0000029</v>
      </c>
      <c r="Y4" s="143">
        <v>18543.999999999989</v>
      </c>
      <c r="Z4" s="143">
        <v>16299.000000000002</v>
      </c>
      <c r="AA4" s="177">
        <v>2245.0000000000005</v>
      </c>
      <c r="AB4" s="109"/>
    </row>
    <row r="5" spans="1:28" x14ac:dyDescent="0.25">
      <c r="A5" s="322"/>
      <c r="B5" s="114" t="s">
        <v>16</v>
      </c>
      <c r="C5" s="117">
        <v>392594479.00000018</v>
      </c>
      <c r="D5" s="120">
        <v>390890123</v>
      </c>
      <c r="E5" s="120">
        <v>1704353</v>
      </c>
      <c r="F5" s="120">
        <v>11785.000000000009</v>
      </c>
      <c r="G5" s="120">
        <v>6830.9999999999982</v>
      </c>
      <c r="H5" s="124">
        <v>4953.9999999999982</v>
      </c>
      <c r="I5" s="109"/>
      <c r="J5" s="322"/>
      <c r="K5" s="114" t="s">
        <v>43</v>
      </c>
      <c r="L5" s="117">
        <v>3233205465.9999976</v>
      </c>
      <c r="M5" s="120">
        <v>3093898894.9999967</v>
      </c>
      <c r="N5" s="120">
        <v>139306569.00000003</v>
      </c>
      <c r="O5" s="120">
        <v>90883.000000000058</v>
      </c>
      <c r="P5" s="120">
        <v>53234.999999999869</v>
      </c>
      <c r="Q5" s="102">
        <v>37648.000000000029</v>
      </c>
      <c r="R5" s="109"/>
      <c r="T5" s="322"/>
      <c r="U5" s="114" t="s">
        <v>50</v>
      </c>
      <c r="V5" s="140">
        <v>18815111772.999958</v>
      </c>
      <c r="W5" s="143">
        <v>15387571687.999996</v>
      </c>
      <c r="X5" s="143">
        <v>3427540073.0000043</v>
      </c>
      <c r="Y5" s="143">
        <v>240990.99999999959</v>
      </c>
      <c r="Z5" s="143">
        <v>173317</v>
      </c>
      <c r="AA5" s="177">
        <v>67673.999999999985</v>
      </c>
      <c r="AB5" s="109"/>
    </row>
    <row r="6" spans="1:28" x14ac:dyDescent="0.25">
      <c r="A6" s="322"/>
      <c r="B6" s="114" t="s">
        <v>20</v>
      </c>
      <c r="C6" s="117">
        <v>292374487</v>
      </c>
      <c r="D6" s="120">
        <v>286018661.99999994</v>
      </c>
      <c r="E6" s="120">
        <v>6355823</v>
      </c>
      <c r="F6" s="120">
        <v>8388.0000000000018</v>
      </c>
      <c r="G6" s="120">
        <v>4548</v>
      </c>
      <c r="H6" s="124">
        <v>3839.9999999999986</v>
      </c>
      <c r="I6" s="109"/>
      <c r="J6" s="322"/>
      <c r="K6" s="114" t="s">
        <v>42</v>
      </c>
      <c r="L6" s="117">
        <v>4122648484.0000019</v>
      </c>
      <c r="M6" s="120">
        <v>3283720536.9999971</v>
      </c>
      <c r="N6" s="120">
        <v>838927949.99999988</v>
      </c>
      <c r="O6" s="120">
        <v>95143.999999999709</v>
      </c>
      <c r="P6" s="120">
        <v>56286.999999999964</v>
      </c>
      <c r="Q6" s="102">
        <v>38857.000000000022</v>
      </c>
      <c r="R6" s="109"/>
      <c r="T6" s="322"/>
      <c r="U6" s="114" t="s">
        <v>59</v>
      </c>
      <c r="V6" s="140">
        <v>1876570637.9999993</v>
      </c>
      <c r="W6" s="143">
        <v>1874925054.0000005</v>
      </c>
      <c r="X6" s="143">
        <v>1645578</v>
      </c>
      <c r="Y6" s="143">
        <v>22398.000000000007</v>
      </c>
      <c r="Z6" s="143">
        <v>18095.999999999993</v>
      </c>
      <c r="AA6" s="177">
        <v>4302</v>
      </c>
      <c r="AB6" s="109"/>
    </row>
    <row r="7" spans="1:28" x14ac:dyDescent="0.25">
      <c r="A7" s="322"/>
      <c r="B7" s="114" t="s">
        <v>13</v>
      </c>
      <c r="C7" s="117">
        <v>683498245.00000036</v>
      </c>
      <c r="D7" s="120">
        <v>598149645.99999952</v>
      </c>
      <c r="E7" s="120">
        <v>85348576</v>
      </c>
      <c r="F7" s="120">
        <v>23994.999999999978</v>
      </c>
      <c r="G7" s="120">
        <v>13359.999999999998</v>
      </c>
      <c r="H7" s="124">
        <v>10634.999999999985</v>
      </c>
      <c r="I7" s="109"/>
      <c r="J7" s="322"/>
      <c r="K7" s="114" t="s">
        <v>44</v>
      </c>
      <c r="L7" s="117">
        <v>3263574733.0000057</v>
      </c>
      <c r="M7" s="120">
        <v>2988903498.9999962</v>
      </c>
      <c r="N7" s="120">
        <v>274671237.99999994</v>
      </c>
      <c r="O7" s="120">
        <v>81644.99999999984</v>
      </c>
      <c r="P7" s="120">
        <v>52839</v>
      </c>
      <c r="Q7" s="102">
        <v>28806.000000000004</v>
      </c>
      <c r="R7" s="109"/>
      <c r="T7" s="322"/>
      <c r="U7" s="114" t="s">
        <v>65</v>
      </c>
      <c r="V7" s="140">
        <v>201537151.99999997</v>
      </c>
      <c r="W7" s="143">
        <v>197038219</v>
      </c>
      <c r="X7" s="143">
        <v>4498932</v>
      </c>
      <c r="Y7" s="143">
        <v>12871.999999999998</v>
      </c>
      <c r="Z7" s="143">
        <v>10836.000000000002</v>
      </c>
      <c r="AA7" s="177">
        <v>2036.0000000000002</v>
      </c>
      <c r="AB7" s="109"/>
    </row>
    <row r="8" spans="1:28" x14ac:dyDescent="0.25">
      <c r="A8" s="322"/>
      <c r="B8" s="114" t="s">
        <v>14</v>
      </c>
      <c r="C8" s="117">
        <v>566059475</v>
      </c>
      <c r="D8" s="120">
        <v>562620732.99999952</v>
      </c>
      <c r="E8" s="120">
        <v>3438740</v>
      </c>
      <c r="F8" s="120">
        <v>24283.000000000015</v>
      </c>
      <c r="G8" s="120">
        <v>13789.999999999995</v>
      </c>
      <c r="H8" s="124">
        <v>10492.999999999995</v>
      </c>
      <c r="I8" s="109"/>
      <c r="J8" s="322"/>
      <c r="K8" s="114" t="s">
        <v>41</v>
      </c>
      <c r="L8" s="117">
        <v>4975036653.9999943</v>
      </c>
      <c r="M8" s="120">
        <v>4689227484.0000048</v>
      </c>
      <c r="N8" s="120">
        <v>285809170.00000006</v>
      </c>
      <c r="O8" s="120">
        <v>100440.00000000015</v>
      </c>
      <c r="P8" s="120">
        <v>61315.999999999913</v>
      </c>
      <c r="Q8" s="102">
        <v>39124</v>
      </c>
      <c r="R8" s="109"/>
      <c r="T8" s="322"/>
      <c r="U8" s="114" t="s">
        <v>52</v>
      </c>
      <c r="V8" s="140">
        <v>2692043444.9999967</v>
      </c>
      <c r="W8" s="143">
        <v>2688273120.0000014</v>
      </c>
      <c r="X8" s="143">
        <v>3770307.0000000005</v>
      </c>
      <c r="Y8" s="143">
        <v>53102.000000000007</v>
      </c>
      <c r="Z8" s="143">
        <v>47303.99999999992</v>
      </c>
      <c r="AA8" s="177">
        <v>5798.0000000000027</v>
      </c>
      <c r="AB8" s="109"/>
    </row>
    <row r="9" spans="1:28" x14ac:dyDescent="0.25">
      <c r="A9" s="322"/>
      <c r="B9" s="114" t="s">
        <v>12</v>
      </c>
      <c r="C9" s="117">
        <v>801137502.00000036</v>
      </c>
      <c r="D9" s="120">
        <v>767103467.99999905</v>
      </c>
      <c r="E9" s="120">
        <v>34034031.999999985</v>
      </c>
      <c r="F9" s="120">
        <v>26173.000000000036</v>
      </c>
      <c r="G9" s="120">
        <v>14466.999999999996</v>
      </c>
      <c r="H9" s="124">
        <v>11706.000000000018</v>
      </c>
      <c r="I9" s="109"/>
      <c r="J9" s="322"/>
      <c r="K9" s="114" t="s">
        <v>45</v>
      </c>
      <c r="L9" s="117">
        <v>3053800212.0000052</v>
      </c>
      <c r="M9" s="120">
        <v>2720900703.999999</v>
      </c>
      <c r="N9" s="120">
        <v>332899524.00000006</v>
      </c>
      <c r="O9" s="120">
        <v>81788.99999999984</v>
      </c>
      <c r="P9" s="120">
        <v>51319.000000000095</v>
      </c>
      <c r="Q9" s="102">
        <v>30470.000000000025</v>
      </c>
      <c r="R9" s="109"/>
      <c r="T9" s="322"/>
      <c r="U9" s="114" t="s">
        <v>49</v>
      </c>
      <c r="V9" s="140">
        <v>41971822105.000069</v>
      </c>
      <c r="W9" s="143">
        <v>39169777987.000061</v>
      </c>
      <c r="X9" s="143">
        <v>2802044170.0000005</v>
      </c>
      <c r="Y9" s="143">
        <v>271997.00000000076</v>
      </c>
      <c r="Z9" s="143">
        <v>171941.99999999965</v>
      </c>
      <c r="AA9" s="177">
        <v>100054.99999999949</v>
      </c>
      <c r="AB9" s="109"/>
    </row>
    <row r="10" spans="1:28" x14ac:dyDescent="0.25">
      <c r="A10" s="322"/>
      <c r="B10" s="114" t="s">
        <v>11</v>
      </c>
      <c r="C10" s="117">
        <v>756466335.99999976</v>
      </c>
      <c r="D10" s="120">
        <v>753548015.99999988</v>
      </c>
      <c r="E10" s="120">
        <v>2918335</v>
      </c>
      <c r="F10" s="120">
        <v>32661.999999999989</v>
      </c>
      <c r="G10" s="120">
        <v>18879</v>
      </c>
      <c r="H10" s="124">
        <v>13783.000000000005</v>
      </c>
      <c r="I10" s="109"/>
      <c r="J10" s="322"/>
      <c r="K10" s="114" t="s">
        <v>40</v>
      </c>
      <c r="L10" s="117">
        <v>29447685808.999985</v>
      </c>
      <c r="M10" s="120">
        <v>25278262504.999989</v>
      </c>
      <c r="N10" s="120">
        <v>4169423275.0000043</v>
      </c>
      <c r="O10" s="120">
        <v>438368.00000000064</v>
      </c>
      <c r="P10" s="120">
        <v>295878.00000000012</v>
      </c>
      <c r="Q10" s="102">
        <v>142490.00000000015</v>
      </c>
      <c r="R10" s="109"/>
      <c r="T10" s="322"/>
      <c r="U10" s="114" t="s">
        <v>54</v>
      </c>
      <c r="V10" s="140">
        <v>3519756213.0000033</v>
      </c>
      <c r="W10" s="143">
        <v>2913591898.0000067</v>
      </c>
      <c r="X10" s="143">
        <v>606164282.00000012</v>
      </c>
      <c r="Y10" s="143">
        <v>51377.000000000015</v>
      </c>
      <c r="Z10" s="143">
        <v>38844.999999999884</v>
      </c>
      <c r="AA10" s="177">
        <v>12532.000000000002</v>
      </c>
      <c r="AB10" s="109"/>
    </row>
    <row r="11" spans="1:28" x14ac:dyDescent="0.25">
      <c r="A11" s="322"/>
      <c r="B11" s="114" t="s">
        <v>3</v>
      </c>
      <c r="C11" s="117">
        <v>46232481752.000069</v>
      </c>
      <c r="D11" s="120">
        <v>36565919909.000023</v>
      </c>
      <c r="E11" s="120">
        <v>9666561839.9999828</v>
      </c>
      <c r="F11" s="120">
        <v>593877.99999999674</v>
      </c>
      <c r="G11" s="120">
        <v>376863.9999999982</v>
      </c>
      <c r="H11" s="124">
        <v>217013.9999999982</v>
      </c>
      <c r="I11" s="109"/>
      <c r="J11" s="322"/>
      <c r="K11" s="114" t="s">
        <v>39</v>
      </c>
      <c r="L11" s="117">
        <v>43425467783.999954</v>
      </c>
      <c r="M11" s="120">
        <v>34068297070.999958</v>
      </c>
      <c r="N11" s="120">
        <v>9357170695.9999828</v>
      </c>
      <c r="O11" s="120">
        <v>546509.00000000035</v>
      </c>
      <c r="P11" s="120">
        <v>347453.99999999994</v>
      </c>
      <c r="Q11" s="102">
        <v>199055.00000000067</v>
      </c>
      <c r="R11" s="109"/>
      <c r="T11" s="322"/>
      <c r="U11" s="114" t="s">
        <v>60</v>
      </c>
      <c r="V11" s="140">
        <v>1013573073</v>
      </c>
      <c r="W11" s="143">
        <v>1010527529.0000006</v>
      </c>
      <c r="X11" s="143">
        <v>3045557.9999999995</v>
      </c>
      <c r="Y11" s="143">
        <v>40672.000000000022</v>
      </c>
      <c r="Z11" s="143">
        <v>25422.000000000029</v>
      </c>
      <c r="AA11" s="177">
        <v>15249.999999999996</v>
      </c>
      <c r="AB11" s="109"/>
    </row>
    <row r="12" spans="1:28" ht="15.75" thickBot="1" x14ac:dyDescent="0.3">
      <c r="A12" s="322"/>
      <c r="B12" s="114" t="s">
        <v>8</v>
      </c>
      <c r="C12" s="117">
        <v>1898560341.9999995</v>
      </c>
      <c r="D12" s="120">
        <v>1848172761.0000031</v>
      </c>
      <c r="E12" s="120">
        <v>50387598</v>
      </c>
      <c r="F12" s="120">
        <v>37320.000000000007</v>
      </c>
      <c r="G12" s="120">
        <v>23048.000000000018</v>
      </c>
      <c r="H12" s="124">
        <v>14272.000000000009</v>
      </c>
      <c r="I12" s="109"/>
      <c r="J12" s="323"/>
      <c r="K12" s="115" t="s">
        <v>28</v>
      </c>
      <c r="L12" s="118">
        <v>96571598709.00029</v>
      </c>
      <c r="M12" s="121">
        <v>80772028213.000351</v>
      </c>
      <c r="N12" s="121">
        <v>15799570476.000006</v>
      </c>
      <c r="O12" s="121">
        <v>1564135.0000000091</v>
      </c>
      <c r="P12" s="121">
        <v>994023.0000000021</v>
      </c>
      <c r="Q12" s="105">
        <v>570112.00000000058</v>
      </c>
      <c r="R12" s="109"/>
      <c r="T12" s="322"/>
      <c r="U12" s="114" t="s">
        <v>56</v>
      </c>
      <c r="V12" s="140">
        <v>3250809203.000001</v>
      </c>
      <c r="W12" s="143">
        <v>3028144199.9999986</v>
      </c>
      <c r="X12" s="143">
        <v>222664993</v>
      </c>
      <c r="Y12" s="143">
        <v>31034.000000000011</v>
      </c>
      <c r="Z12" s="143">
        <v>19620.999999999982</v>
      </c>
      <c r="AA12" s="177">
        <v>11413</v>
      </c>
      <c r="AB12" s="109"/>
    </row>
    <row r="13" spans="1:28" ht="15.75" thickTop="1" x14ac:dyDescent="0.25">
      <c r="A13" s="322"/>
      <c r="B13" s="114" t="s">
        <v>9</v>
      </c>
      <c r="C13" s="117">
        <v>1227465502</v>
      </c>
      <c r="D13" s="120">
        <v>1121108363.0000012</v>
      </c>
      <c r="E13" s="120">
        <v>106357138.00000003</v>
      </c>
      <c r="F13" s="120">
        <v>22474.000000000004</v>
      </c>
      <c r="G13" s="120">
        <v>15180.000000000007</v>
      </c>
      <c r="H13" s="124">
        <v>7293.9999999999909</v>
      </c>
      <c r="I13" s="109"/>
      <c r="T13" s="322"/>
      <c r="U13" s="114" t="s">
        <v>55</v>
      </c>
      <c r="V13" s="140">
        <v>3102932710.000001</v>
      </c>
      <c r="W13" s="143">
        <v>3015439799.0000033</v>
      </c>
      <c r="X13" s="143">
        <v>87492899</v>
      </c>
      <c r="Y13" s="143">
        <v>45513</v>
      </c>
      <c r="Z13" s="143">
        <v>20104.000000000015</v>
      </c>
      <c r="AA13" s="177">
        <v>25409.000000000011</v>
      </c>
      <c r="AB13" s="109"/>
    </row>
    <row r="14" spans="1:28" ht="15.75" thickBot="1" x14ac:dyDescent="0.3">
      <c r="A14" s="322"/>
      <c r="B14" s="114" t="s">
        <v>7</v>
      </c>
      <c r="C14" s="117">
        <v>2239848239.9999986</v>
      </c>
      <c r="D14" s="120">
        <v>1911696998.9999974</v>
      </c>
      <c r="E14" s="120">
        <v>328151243.00000012</v>
      </c>
      <c r="F14" s="120">
        <v>43179.999999999971</v>
      </c>
      <c r="G14" s="120">
        <v>28772.000000000004</v>
      </c>
      <c r="H14" s="124">
        <v>14407.999999999993</v>
      </c>
      <c r="I14" s="109"/>
      <c r="K14" s="115" t="s">
        <v>28</v>
      </c>
      <c r="L14" s="118">
        <v>96583489756.999481</v>
      </c>
      <c r="M14" s="121">
        <v>80783919261.000259</v>
      </c>
      <c r="N14" s="121">
        <v>15799570476.000006</v>
      </c>
      <c r="O14" s="121">
        <v>1564139.9999999951</v>
      </c>
      <c r="P14" s="121">
        <v>994026.99999999604</v>
      </c>
      <c r="Q14" s="125">
        <v>570113.00000000419</v>
      </c>
      <c r="T14" s="322"/>
      <c r="U14" s="114" t="s">
        <v>63</v>
      </c>
      <c r="V14" s="140">
        <v>758186727</v>
      </c>
      <c r="W14" s="143">
        <v>744484192.00000024</v>
      </c>
      <c r="X14" s="143">
        <v>13702527</v>
      </c>
      <c r="Y14" s="143">
        <v>10552.999999999989</v>
      </c>
      <c r="Z14" s="143">
        <v>7075.99999999999</v>
      </c>
      <c r="AA14" s="177">
        <v>3477.0000000000009</v>
      </c>
      <c r="AB14" s="109"/>
    </row>
    <row r="15" spans="1:28" ht="15.75" thickTop="1" x14ac:dyDescent="0.25">
      <c r="A15" s="322"/>
      <c r="B15" s="114" t="s">
        <v>15</v>
      </c>
      <c r="C15" s="117">
        <v>579614415.00000012</v>
      </c>
      <c r="D15" s="120">
        <v>528164399.9999997</v>
      </c>
      <c r="E15" s="120">
        <v>51450011.999999993</v>
      </c>
      <c r="F15" s="120">
        <v>24644.999999999967</v>
      </c>
      <c r="G15" s="120">
        <v>13349.999999999998</v>
      </c>
      <c r="H15" s="124">
        <v>11294.999999999982</v>
      </c>
      <c r="I15" s="109"/>
      <c r="T15" s="322"/>
      <c r="U15" s="114" t="s">
        <v>57</v>
      </c>
      <c r="V15" s="140">
        <v>2432379648</v>
      </c>
      <c r="W15" s="143">
        <v>2376735876.999999</v>
      </c>
      <c r="X15" s="143">
        <v>55643784.000000015</v>
      </c>
      <c r="Y15" s="143">
        <v>50870</v>
      </c>
      <c r="Z15" s="143">
        <v>35684.999999999891</v>
      </c>
      <c r="AA15" s="177">
        <v>15184.999999999985</v>
      </c>
      <c r="AB15" s="109"/>
    </row>
    <row r="16" spans="1:28" x14ac:dyDescent="0.25">
      <c r="A16" s="322"/>
      <c r="B16" s="114" t="s">
        <v>4</v>
      </c>
      <c r="C16" s="117">
        <v>30845049668.000263</v>
      </c>
      <c r="D16" s="120">
        <v>26603967781.999771</v>
      </c>
      <c r="E16" s="120">
        <v>4241081864.0000024</v>
      </c>
      <c r="F16" s="120">
        <v>468078.00000000175</v>
      </c>
      <c r="G16" s="120">
        <v>317227.99999999849</v>
      </c>
      <c r="H16" s="124">
        <v>150849.99999999997</v>
      </c>
      <c r="I16" s="109"/>
      <c r="T16" s="322"/>
      <c r="U16" s="114" t="s">
        <v>58</v>
      </c>
      <c r="V16" s="140">
        <v>1440660144.0000019</v>
      </c>
      <c r="W16" s="143">
        <v>1309742058.9999986</v>
      </c>
      <c r="X16" s="143">
        <v>130918076.00000001</v>
      </c>
      <c r="Y16" s="143">
        <v>91060.999999999985</v>
      </c>
      <c r="Z16" s="143">
        <v>75920.000000000058</v>
      </c>
      <c r="AA16" s="177">
        <v>15140.999999999967</v>
      </c>
      <c r="AB16" s="109"/>
    </row>
    <row r="17" spans="1:28" x14ac:dyDescent="0.25">
      <c r="A17" s="322"/>
      <c r="B17" s="114" t="s">
        <v>10</v>
      </c>
      <c r="C17" s="117">
        <v>1353185722.0000017</v>
      </c>
      <c r="D17" s="120">
        <v>1196600335.9999993</v>
      </c>
      <c r="E17" s="120">
        <v>156585379.00000006</v>
      </c>
      <c r="F17" s="120">
        <v>28560.999999999978</v>
      </c>
      <c r="G17" s="120">
        <v>17671</v>
      </c>
      <c r="H17" s="124">
        <v>10889.999999999996</v>
      </c>
      <c r="I17" s="109"/>
      <c r="T17" s="322"/>
      <c r="U17" s="114" t="s">
        <v>67</v>
      </c>
      <c r="V17" s="140">
        <v>35060599</v>
      </c>
      <c r="W17" s="143">
        <v>35060599</v>
      </c>
      <c r="X17" s="145"/>
      <c r="Y17" s="143">
        <v>201925.99999999997</v>
      </c>
      <c r="Z17" s="143">
        <v>107829.99999999985</v>
      </c>
      <c r="AA17" s="177">
        <v>94095.999999999985</v>
      </c>
      <c r="AB17" s="109"/>
    </row>
    <row r="18" spans="1:28" x14ac:dyDescent="0.25">
      <c r="A18" s="322"/>
      <c r="B18" s="114" t="s">
        <v>6</v>
      </c>
      <c r="C18" s="117">
        <v>2895182982.0000052</v>
      </c>
      <c r="D18" s="120">
        <v>2162612173.9999976</v>
      </c>
      <c r="E18" s="120">
        <v>732570812</v>
      </c>
      <c r="F18" s="120">
        <v>72669.999999999956</v>
      </c>
      <c r="G18" s="120">
        <v>41106.999999999935</v>
      </c>
      <c r="H18" s="124">
        <v>31562.999999999891</v>
      </c>
      <c r="I18" s="109"/>
      <c r="T18" s="322"/>
      <c r="U18" s="114" t="s">
        <v>62</v>
      </c>
      <c r="V18" s="140">
        <v>952284268.00000036</v>
      </c>
      <c r="W18" s="143">
        <v>951358319.00000107</v>
      </c>
      <c r="X18" s="143">
        <v>925953</v>
      </c>
      <c r="Y18" s="143">
        <v>196851.00000000047</v>
      </c>
      <c r="Z18" s="143">
        <v>90353.000000000131</v>
      </c>
      <c r="AA18" s="177">
        <v>106497.99999999984</v>
      </c>
      <c r="AB18" s="109"/>
    </row>
    <row r="19" spans="1:28" x14ac:dyDescent="0.25">
      <c r="A19" s="322"/>
      <c r="B19" s="114" t="s">
        <v>18</v>
      </c>
      <c r="C19" s="117">
        <v>311876710.99999994</v>
      </c>
      <c r="D19" s="120">
        <v>282106054.0000003</v>
      </c>
      <c r="E19" s="120">
        <v>29770659</v>
      </c>
      <c r="F19" s="120">
        <v>11496.999999999984</v>
      </c>
      <c r="G19" s="120">
        <v>7302.0000000000009</v>
      </c>
      <c r="H19" s="124">
        <v>4195</v>
      </c>
      <c r="I19" s="109"/>
      <c r="T19" s="322"/>
      <c r="U19" s="114" t="s">
        <v>61</v>
      </c>
      <c r="V19" s="140">
        <v>694804236.99999905</v>
      </c>
      <c r="W19" s="143">
        <v>690440229.99999976</v>
      </c>
      <c r="X19" s="143">
        <v>4364013</v>
      </c>
      <c r="Y19" s="143">
        <v>65305.000000000007</v>
      </c>
      <c r="Z19" s="143">
        <v>23534.000000000022</v>
      </c>
      <c r="AA19" s="177">
        <v>41770.999999999993</v>
      </c>
      <c r="AB19" s="109"/>
    </row>
    <row r="20" spans="1:28" x14ac:dyDescent="0.25">
      <c r="A20" s="322"/>
      <c r="B20" s="114" t="s">
        <v>24</v>
      </c>
      <c r="C20" s="117">
        <v>96864010.00000006</v>
      </c>
      <c r="D20" s="120">
        <v>96732227.000000015</v>
      </c>
      <c r="E20" s="120">
        <v>131781</v>
      </c>
      <c r="F20" s="120">
        <v>6781.9999999999973</v>
      </c>
      <c r="G20" s="120">
        <v>4128.9999999999991</v>
      </c>
      <c r="H20" s="124">
        <v>2652.9999999999995</v>
      </c>
      <c r="I20" s="109"/>
      <c r="T20" s="322"/>
      <c r="U20" s="114" t="s">
        <v>66</v>
      </c>
      <c r="V20" s="140">
        <v>181864246.00000009</v>
      </c>
      <c r="W20" s="143">
        <v>179943745.99999991</v>
      </c>
      <c r="X20" s="143">
        <v>1920500</v>
      </c>
      <c r="Y20" s="143">
        <v>14555</v>
      </c>
      <c r="Z20" s="143">
        <v>10001</v>
      </c>
      <c r="AA20" s="177">
        <v>4554</v>
      </c>
      <c r="AB20" s="109"/>
    </row>
    <row r="21" spans="1:28" x14ac:dyDescent="0.25">
      <c r="A21" s="322"/>
      <c r="B21" s="114" t="s">
        <v>25</v>
      </c>
      <c r="C21" s="117">
        <v>71663021.999999985</v>
      </c>
      <c r="D21" s="120">
        <v>71663022.999999985</v>
      </c>
      <c r="E21" s="122"/>
      <c r="F21" s="120">
        <v>6196.0000000000009</v>
      </c>
      <c r="G21" s="120">
        <v>3459.0000000000005</v>
      </c>
      <c r="H21" s="124">
        <v>2737.0000000000018</v>
      </c>
      <c r="I21" s="109"/>
      <c r="T21" s="322"/>
      <c r="U21" s="114" t="s">
        <v>64</v>
      </c>
      <c r="V21" s="140">
        <v>381973964.99999982</v>
      </c>
      <c r="W21" s="143">
        <v>369640766.00000054</v>
      </c>
      <c r="X21" s="143">
        <v>12333205.999999998</v>
      </c>
      <c r="Y21" s="143">
        <v>21345</v>
      </c>
      <c r="Z21" s="143">
        <v>12050</v>
      </c>
      <c r="AA21" s="177">
        <v>9294.9999999999982</v>
      </c>
      <c r="AB21" s="109"/>
    </row>
    <row r="22" spans="1:28" ht="15.75" thickBot="1" x14ac:dyDescent="0.3">
      <c r="A22" s="322"/>
      <c r="B22" s="114" t="s">
        <v>22</v>
      </c>
      <c r="C22" s="117">
        <v>85087403.999999985</v>
      </c>
      <c r="D22" s="120">
        <v>84955754.999999985</v>
      </c>
      <c r="E22" s="120">
        <v>131655</v>
      </c>
      <c r="F22" s="120">
        <v>5284.9999999999991</v>
      </c>
      <c r="G22" s="120">
        <v>3037.0000000000036</v>
      </c>
      <c r="H22" s="124">
        <v>2248.0000000000009</v>
      </c>
      <c r="I22" s="109"/>
      <c r="T22" s="323"/>
      <c r="U22" s="115" t="s">
        <v>28</v>
      </c>
      <c r="V22" s="141">
        <v>96583489756.999481</v>
      </c>
      <c r="W22" s="144">
        <v>80783919261.000259</v>
      </c>
      <c r="X22" s="144">
        <v>15799570476.000006</v>
      </c>
      <c r="Y22" s="144">
        <v>1564139.9999999951</v>
      </c>
      <c r="Z22" s="144">
        <v>994026.99999999604</v>
      </c>
      <c r="AA22" s="178">
        <v>570113.00000000419</v>
      </c>
      <c r="AB22" s="109"/>
    </row>
    <row r="23" spans="1:28" ht="15.75" thickTop="1" x14ac:dyDescent="0.25">
      <c r="A23" s="322"/>
      <c r="B23" s="114" t="s">
        <v>26</v>
      </c>
      <c r="C23" s="117">
        <v>57485635.999999985</v>
      </c>
      <c r="D23" s="120">
        <v>55655689</v>
      </c>
      <c r="E23" s="120">
        <v>1829946</v>
      </c>
      <c r="F23" s="120">
        <v>5946.9999999999973</v>
      </c>
      <c r="G23" s="120">
        <v>3667.9999999999986</v>
      </c>
      <c r="H23" s="124">
        <v>2279</v>
      </c>
      <c r="I23" s="109"/>
    </row>
    <row r="24" spans="1:28" ht="15.75" thickBot="1" x14ac:dyDescent="0.3">
      <c r="A24" s="322"/>
      <c r="B24" s="114" t="s">
        <v>19</v>
      </c>
      <c r="C24" s="117">
        <v>283193606</v>
      </c>
      <c r="D24" s="120">
        <v>283193600.99999994</v>
      </c>
      <c r="E24" s="122"/>
      <c r="F24" s="120">
        <v>8622.0000000000018</v>
      </c>
      <c r="G24" s="120">
        <v>5395.9999999999973</v>
      </c>
      <c r="H24" s="124">
        <v>3225.9999999999995</v>
      </c>
      <c r="I24" s="109"/>
      <c r="U24" s="115" t="s">
        <v>28</v>
      </c>
      <c r="V24" s="118">
        <v>96583489756.999481</v>
      </c>
      <c r="W24" s="121">
        <v>80783919261.000259</v>
      </c>
      <c r="X24" s="121">
        <v>15799570476.000006</v>
      </c>
      <c r="Y24" s="121">
        <v>1564139.9999999951</v>
      </c>
      <c r="Z24" s="121">
        <v>994026.99999999604</v>
      </c>
      <c r="AA24" s="125">
        <v>570113.00000000419</v>
      </c>
    </row>
    <row r="25" spans="1:28" ht="15.75" thickTop="1" x14ac:dyDescent="0.25">
      <c r="A25" s="322"/>
      <c r="B25" s="114" t="s">
        <v>17</v>
      </c>
      <c r="C25" s="117">
        <v>215182566.99999988</v>
      </c>
      <c r="D25" s="120">
        <v>215051525.99999991</v>
      </c>
      <c r="E25" s="120">
        <v>131043</v>
      </c>
      <c r="F25" s="120">
        <v>7964.0000000000027</v>
      </c>
      <c r="G25" s="120">
        <v>5065.0000000000045</v>
      </c>
      <c r="H25" s="124">
        <v>2898.9999999999991</v>
      </c>
      <c r="I25" s="109"/>
    </row>
    <row r="26" spans="1:28" x14ac:dyDescent="0.25">
      <c r="A26" s="322"/>
      <c r="B26" s="114" t="s">
        <v>21</v>
      </c>
      <c r="C26" s="117">
        <v>124286255.99999997</v>
      </c>
      <c r="D26" s="120">
        <v>108400985.99999993</v>
      </c>
      <c r="E26" s="120">
        <v>15885275.000000004</v>
      </c>
      <c r="F26" s="120">
        <v>3611.0000000000005</v>
      </c>
      <c r="G26" s="120">
        <v>2293</v>
      </c>
      <c r="H26" s="124">
        <v>1317.9999999999993</v>
      </c>
      <c r="I26" s="109"/>
    </row>
    <row r="27" spans="1:28" x14ac:dyDescent="0.25">
      <c r="A27" s="322"/>
      <c r="B27" s="114" t="s">
        <v>27</v>
      </c>
      <c r="C27" s="117">
        <v>11891048</v>
      </c>
      <c r="D27" s="120">
        <v>11891048</v>
      </c>
      <c r="E27" s="122"/>
      <c r="F27" s="120">
        <v>5</v>
      </c>
      <c r="G27" s="120">
        <v>4</v>
      </c>
      <c r="H27" s="124">
        <v>1</v>
      </c>
      <c r="I27" s="109"/>
    </row>
    <row r="28" spans="1:28" ht="15.75" thickBot="1" x14ac:dyDescent="0.3">
      <c r="A28" s="323"/>
      <c r="B28" s="115" t="s">
        <v>28</v>
      </c>
      <c r="C28" s="118">
        <v>96583489756.999481</v>
      </c>
      <c r="D28" s="121">
        <v>80783919261.000259</v>
      </c>
      <c r="E28" s="121">
        <v>15799570476.000006</v>
      </c>
      <c r="F28" s="121">
        <v>1564139.9999999951</v>
      </c>
      <c r="G28" s="121">
        <v>994026.99999999604</v>
      </c>
      <c r="H28" s="125">
        <v>570113.00000000419</v>
      </c>
      <c r="I28" s="109"/>
    </row>
    <row r="29" spans="1:28" ht="15.75" thickTop="1" x14ac:dyDescent="0.25"/>
    <row r="30" spans="1:28" ht="15.75" thickBot="1" x14ac:dyDescent="0.3"/>
    <row r="31" spans="1:28" ht="15.75" thickTop="1" x14ac:dyDescent="0.25">
      <c r="A31" s="317" t="s">
        <v>0</v>
      </c>
      <c r="B31" s="318"/>
      <c r="C31" s="106" t="s">
        <v>69</v>
      </c>
      <c r="D31" s="107" t="s">
        <v>73</v>
      </c>
      <c r="E31" s="107" t="s">
        <v>78</v>
      </c>
      <c r="F31" s="107" t="s">
        <v>34</v>
      </c>
      <c r="G31" s="107" t="s">
        <v>86</v>
      </c>
      <c r="H31" s="108" t="s">
        <v>94</v>
      </c>
      <c r="I31" s="109"/>
      <c r="J31" s="324" t="s">
        <v>0</v>
      </c>
      <c r="K31" s="325"/>
      <c r="L31" s="129" t="s">
        <v>69</v>
      </c>
      <c r="M31" s="130" t="s">
        <v>73</v>
      </c>
      <c r="N31" s="130" t="s">
        <v>78</v>
      </c>
      <c r="O31" s="130" t="s">
        <v>34</v>
      </c>
      <c r="P31" s="130" t="s">
        <v>86</v>
      </c>
      <c r="Q31" s="131" t="s">
        <v>94</v>
      </c>
      <c r="R31" s="132"/>
      <c r="T31" s="324" t="s">
        <v>0</v>
      </c>
      <c r="U31" s="325"/>
      <c r="V31" s="129" t="s">
        <v>69</v>
      </c>
      <c r="W31" s="130" t="s">
        <v>73</v>
      </c>
      <c r="X31" s="130" t="s">
        <v>78</v>
      </c>
      <c r="Y31" s="130" t="s">
        <v>34</v>
      </c>
      <c r="Z31" s="130" t="s">
        <v>86</v>
      </c>
      <c r="AA31" s="131" t="s">
        <v>94</v>
      </c>
      <c r="AB31" s="132"/>
    </row>
    <row r="32" spans="1:28" ht="15.75" thickBot="1" x14ac:dyDescent="0.3">
      <c r="A32" s="319"/>
      <c r="B32" s="320"/>
      <c r="C32" s="110" t="s">
        <v>29</v>
      </c>
      <c r="D32" s="111" t="s">
        <v>29</v>
      </c>
      <c r="E32" s="111" t="s">
        <v>29</v>
      </c>
      <c r="F32" s="111" t="s">
        <v>29</v>
      </c>
      <c r="G32" s="111" t="s">
        <v>29</v>
      </c>
      <c r="H32" s="112" t="s">
        <v>29</v>
      </c>
      <c r="I32" s="109"/>
      <c r="J32" s="326"/>
      <c r="K32" s="327"/>
      <c r="L32" s="133" t="s">
        <v>29</v>
      </c>
      <c r="M32" s="134" t="s">
        <v>29</v>
      </c>
      <c r="N32" s="134" t="s">
        <v>29</v>
      </c>
      <c r="O32" s="134" t="s">
        <v>29</v>
      </c>
      <c r="P32" s="134" t="s">
        <v>29</v>
      </c>
      <c r="Q32" s="135" t="s">
        <v>29</v>
      </c>
      <c r="R32" s="132"/>
      <c r="T32" s="326"/>
      <c r="U32" s="327"/>
      <c r="V32" s="133" t="s">
        <v>29</v>
      </c>
      <c r="W32" s="134" t="s">
        <v>29</v>
      </c>
      <c r="X32" s="134" t="s">
        <v>29</v>
      </c>
      <c r="Y32" s="134" t="s">
        <v>29</v>
      </c>
      <c r="Z32" s="134" t="s">
        <v>29</v>
      </c>
      <c r="AA32" s="135" t="s">
        <v>29</v>
      </c>
      <c r="AB32" s="132"/>
    </row>
    <row r="33" spans="1:28" ht="15.75" thickTop="1" x14ac:dyDescent="0.25">
      <c r="A33" s="321" t="s">
        <v>2</v>
      </c>
      <c r="B33" s="113" t="s">
        <v>5</v>
      </c>
      <c r="C33" s="139">
        <v>5211143581.0000029</v>
      </c>
      <c r="D33" s="142">
        <v>4912057922.9999943</v>
      </c>
      <c r="E33" s="142">
        <v>299085658</v>
      </c>
      <c r="F33" s="142">
        <v>89853.999999999724</v>
      </c>
      <c r="G33" s="142">
        <v>55255.999999999774</v>
      </c>
      <c r="H33" s="176">
        <v>34597.999999999964</v>
      </c>
      <c r="I33" s="109"/>
      <c r="J33" s="328" t="s">
        <v>38</v>
      </c>
      <c r="K33" s="136" t="s">
        <v>47</v>
      </c>
      <c r="L33" s="170">
        <v>2127383077</v>
      </c>
      <c r="M33" s="173">
        <v>2040647073.0000002</v>
      </c>
      <c r="N33" s="173">
        <v>86736004</v>
      </c>
      <c r="O33" s="173">
        <v>72239.000000000087</v>
      </c>
      <c r="P33" s="173">
        <v>39849.000000000051</v>
      </c>
      <c r="Q33" s="126">
        <v>32390.000000000062</v>
      </c>
      <c r="R33" s="132"/>
      <c r="T33" s="328" t="s">
        <v>48</v>
      </c>
      <c r="U33" s="136" t="s">
        <v>53</v>
      </c>
      <c r="V33" s="146">
        <v>4281481293.9999933</v>
      </c>
      <c r="W33" s="186">
        <v>3296771335.999999</v>
      </c>
      <c r="X33" s="186">
        <v>984709958</v>
      </c>
      <c r="Y33" s="186">
        <v>134082</v>
      </c>
      <c r="Z33" s="186">
        <v>99513.999999999913</v>
      </c>
      <c r="AA33" s="225">
        <v>34567.999999999978</v>
      </c>
      <c r="AB33" s="132"/>
    </row>
    <row r="34" spans="1:28" x14ac:dyDescent="0.25">
      <c r="A34" s="322"/>
      <c r="B34" s="114" t="s">
        <v>23</v>
      </c>
      <c r="C34" s="140">
        <v>80262632.999999985</v>
      </c>
      <c r="D34" s="143">
        <v>79323463.999999985</v>
      </c>
      <c r="E34" s="143">
        <v>939169</v>
      </c>
      <c r="F34" s="143">
        <v>8934.0000000000018</v>
      </c>
      <c r="G34" s="143">
        <v>4531</v>
      </c>
      <c r="H34" s="177">
        <v>4403.0000000000009</v>
      </c>
      <c r="I34" s="109"/>
      <c r="J34" s="329"/>
      <c r="K34" s="137" t="s">
        <v>46</v>
      </c>
      <c r="L34" s="171">
        <v>3656750876.9999967</v>
      </c>
      <c r="M34" s="174">
        <v>3300689669.9999981</v>
      </c>
      <c r="N34" s="174">
        <v>356061206.99999982</v>
      </c>
      <c r="O34" s="174">
        <v>66444.999999999884</v>
      </c>
      <c r="P34" s="174">
        <v>40996.999999999985</v>
      </c>
      <c r="Q34" s="127">
        <v>25448.000000000004</v>
      </c>
      <c r="R34" s="132"/>
      <c r="T34" s="329"/>
      <c r="U34" s="137" t="s">
        <v>51</v>
      </c>
      <c r="V34" s="147">
        <v>11816858876.999998</v>
      </c>
      <c r="W34" s="187">
        <v>2228515307.9999995</v>
      </c>
      <c r="X34" s="187">
        <v>9588343568.9999981</v>
      </c>
      <c r="Y34" s="187">
        <v>24855.000000000004</v>
      </c>
      <c r="Z34" s="187">
        <v>21963.999999999996</v>
      </c>
      <c r="AA34" s="226">
        <v>2891.0000000000005</v>
      </c>
      <c r="AB34" s="132"/>
    </row>
    <row r="35" spans="1:28" x14ac:dyDescent="0.25">
      <c r="A35" s="322"/>
      <c r="B35" s="114" t="s">
        <v>16</v>
      </c>
      <c r="C35" s="140">
        <v>422393188.99999988</v>
      </c>
      <c r="D35" s="143">
        <v>417139264.00000042</v>
      </c>
      <c r="E35" s="143">
        <v>5253925</v>
      </c>
      <c r="F35" s="143">
        <v>13220.999999999998</v>
      </c>
      <c r="G35" s="143">
        <v>7633.0000000000027</v>
      </c>
      <c r="H35" s="177">
        <v>5587.9999999999973</v>
      </c>
      <c r="I35" s="109"/>
      <c r="J35" s="329"/>
      <c r="K35" s="137" t="s">
        <v>43</v>
      </c>
      <c r="L35" s="171">
        <v>3597227031.9999962</v>
      </c>
      <c r="M35" s="174">
        <v>3430189578.9999971</v>
      </c>
      <c r="N35" s="174">
        <v>167037452.99999994</v>
      </c>
      <c r="O35" s="174">
        <v>99611.99999999984</v>
      </c>
      <c r="P35" s="174">
        <v>58328.99999999992</v>
      </c>
      <c r="Q35" s="127">
        <v>41283.000000000065</v>
      </c>
      <c r="R35" s="132"/>
      <c r="T35" s="329"/>
      <c r="U35" s="137" t="s">
        <v>50</v>
      </c>
      <c r="V35" s="147">
        <v>23769561963.000008</v>
      </c>
      <c r="W35" s="187">
        <v>19449941850.000069</v>
      </c>
      <c r="X35" s="187">
        <v>4319620112.9999962</v>
      </c>
      <c r="Y35" s="187">
        <v>263851.99999999977</v>
      </c>
      <c r="Z35" s="187">
        <v>190164.00000000009</v>
      </c>
      <c r="AA35" s="226">
        <v>73687.999999999898</v>
      </c>
      <c r="AB35" s="132"/>
    </row>
    <row r="36" spans="1:28" x14ac:dyDescent="0.25">
      <c r="A36" s="322"/>
      <c r="B36" s="114" t="s">
        <v>20</v>
      </c>
      <c r="C36" s="140">
        <v>343479197.00000036</v>
      </c>
      <c r="D36" s="143">
        <v>334786258.00000018</v>
      </c>
      <c r="E36" s="143">
        <v>8692939</v>
      </c>
      <c r="F36" s="143">
        <v>9118.0000000000073</v>
      </c>
      <c r="G36" s="143">
        <v>4907.9999999999982</v>
      </c>
      <c r="H36" s="177">
        <v>4210.0000000000009</v>
      </c>
      <c r="I36" s="109"/>
      <c r="J36" s="329"/>
      <c r="K36" s="137" t="s">
        <v>42</v>
      </c>
      <c r="L36" s="171">
        <v>4358890354.9999781</v>
      </c>
      <c r="M36" s="174">
        <v>3554014506.0000052</v>
      </c>
      <c r="N36" s="174">
        <v>804875848.99999988</v>
      </c>
      <c r="O36" s="174">
        <v>104824.00000000031</v>
      </c>
      <c r="P36" s="174">
        <v>61351.999999999985</v>
      </c>
      <c r="Q36" s="127">
        <v>43471.999999999876</v>
      </c>
      <c r="R36" s="132"/>
      <c r="T36" s="329"/>
      <c r="U36" s="137" t="s">
        <v>59</v>
      </c>
      <c r="V36" s="147">
        <v>1662372460.9999995</v>
      </c>
      <c r="W36" s="187">
        <v>1660785404</v>
      </c>
      <c r="X36" s="187">
        <v>1587057</v>
      </c>
      <c r="Y36" s="187">
        <v>15937</v>
      </c>
      <c r="Z36" s="187">
        <v>12971.000000000004</v>
      </c>
      <c r="AA36" s="226">
        <v>2965.9999999999995</v>
      </c>
      <c r="AB36" s="132"/>
    </row>
    <row r="37" spans="1:28" x14ac:dyDescent="0.25">
      <c r="A37" s="322"/>
      <c r="B37" s="114" t="s">
        <v>13</v>
      </c>
      <c r="C37" s="140">
        <v>778183836.9999994</v>
      </c>
      <c r="D37" s="143">
        <v>677268325.00000072</v>
      </c>
      <c r="E37" s="143">
        <v>100915512</v>
      </c>
      <c r="F37" s="143">
        <v>25554.999999999985</v>
      </c>
      <c r="G37" s="143">
        <v>14196.000000000004</v>
      </c>
      <c r="H37" s="177">
        <v>11359.000000000005</v>
      </c>
      <c r="I37" s="109"/>
      <c r="J37" s="329"/>
      <c r="K37" s="137" t="s">
        <v>44</v>
      </c>
      <c r="L37" s="171">
        <v>3539009916.0000072</v>
      </c>
      <c r="M37" s="174">
        <v>3162160590.0000067</v>
      </c>
      <c r="N37" s="174">
        <v>376849326</v>
      </c>
      <c r="O37" s="174">
        <v>92975.999999999913</v>
      </c>
      <c r="P37" s="174">
        <v>60050.999999999876</v>
      </c>
      <c r="Q37" s="127">
        <v>32925.000000000036</v>
      </c>
      <c r="R37" s="132"/>
      <c r="T37" s="329"/>
      <c r="U37" s="137" t="s">
        <v>65</v>
      </c>
      <c r="V37" s="147">
        <v>343718742.99999988</v>
      </c>
      <c r="W37" s="187">
        <v>335647976.99999988</v>
      </c>
      <c r="X37" s="187">
        <v>8070766</v>
      </c>
      <c r="Y37" s="187">
        <v>16947.000000000004</v>
      </c>
      <c r="Z37" s="187">
        <v>14382.000000000004</v>
      </c>
      <c r="AA37" s="226">
        <v>2564.9999999999986</v>
      </c>
      <c r="AB37" s="132"/>
    </row>
    <row r="38" spans="1:28" x14ac:dyDescent="0.25">
      <c r="A38" s="322"/>
      <c r="B38" s="114" t="s">
        <v>14</v>
      </c>
      <c r="C38" s="140">
        <v>581716200</v>
      </c>
      <c r="D38" s="143">
        <v>576599533.00000036</v>
      </c>
      <c r="E38" s="143">
        <v>5116667</v>
      </c>
      <c r="F38" s="143">
        <v>26542.000000000018</v>
      </c>
      <c r="G38" s="143">
        <v>15201.999999999991</v>
      </c>
      <c r="H38" s="177">
        <v>11340.000000000013</v>
      </c>
      <c r="I38" s="109"/>
      <c r="J38" s="329"/>
      <c r="K38" s="137" t="s">
        <v>41</v>
      </c>
      <c r="L38" s="171">
        <v>5733491362.0000019</v>
      </c>
      <c r="M38" s="174">
        <v>5429056269.9999886</v>
      </c>
      <c r="N38" s="174">
        <v>304435091.99999994</v>
      </c>
      <c r="O38" s="174">
        <v>110638</v>
      </c>
      <c r="P38" s="174">
        <v>67388.000000000189</v>
      </c>
      <c r="Q38" s="127">
        <v>43250.000000000167</v>
      </c>
      <c r="R38" s="132"/>
      <c r="T38" s="329"/>
      <c r="U38" s="137" t="s">
        <v>52</v>
      </c>
      <c r="V38" s="147">
        <v>2819941567.0000043</v>
      </c>
      <c r="W38" s="187">
        <v>2815493887.9999967</v>
      </c>
      <c r="X38" s="187">
        <v>4447679</v>
      </c>
      <c r="Y38" s="187">
        <v>62730.999999999891</v>
      </c>
      <c r="Z38" s="187">
        <v>55805.000000000029</v>
      </c>
      <c r="AA38" s="226">
        <v>6925.9999999999927</v>
      </c>
      <c r="AB38" s="132"/>
    </row>
    <row r="39" spans="1:28" x14ac:dyDescent="0.25">
      <c r="A39" s="322"/>
      <c r="B39" s="114" t="s">
        <v>12</v>
      </c>
      <c r="C39" s="140">
        <v>886684109.00000024</v>
      </c>
      <c r="D39" s="143">
        <v>851477425</v>
      </c>
      <c r="E39" s="143">
        <v>35206684</v>
      </c>
      <c r="F39" s="143">
        <v>28336.000000000069</v>
      </c>
      <c r="G39" s="143">
        <v>15516.999999999984</v>
      </c>
      <c r="H39" s="177">
        <v>12818.999999999987</v>
      </c>
      <c r="I39" s="109"/>
      <c r="J39" s="329"/>
      <c r="K39" s="137" t="s">
        <v>45</v>
      </c>
      <c r="L39" s="171">
        <v>3400285506.0000062</v>
      </c>
      <c r="M39" s="174">
        <v>2910331470.9999986</v>
      </c>
      <c r="N39" s="174">
        <v>489954035.00000006</v>
      </c>
      <c r="O39" s="174">
        <v>90309.000000000058</v>
      </c>
      <c r="P39" s="174">
        <v>56879.99999999992</v>
      </c>
      <c r="Q39" s="127">
        <v>33429</v>
      </c>
      <c r="R39" s="132"/>
      <c r="T39" s="329"/>
      <c r="U39" s="137" t="s">
        <v>49</v>
      </c>
      <c r="V39" s="147">
        <v>46131448044.999962</v>
      </c>
      <c r="W39" s="187">
        <v>43004017400.99987</v>
      </c>
      <c r="X39" s="187">
        <v>3127430643.9999967</v>
      </c>
      <c r="Y39" s="187">
        <v>299146.00000000215</v>
      </c>
      <c r="Z39" s="187">
        <v>188400.99999999916</v>
      </c>
      <c r="AA39" s="226">
        <v>110745.00000000067</v>
      </c>
      <c r="AB39" s="132"/>
    </row>
    <row r="40" spans="1:28" x14ac:dyDescent="0.25">
      <c r="A40" s="322"/>
      <c r="B40" s="114" t="s">
        <v>11</v>
      </c>
      <c r="C40" s="140">
        <v>828670065.9999994</v>
      </c>
      <c r="D40" s="143">
        <v>826078531.0000006</v>
      </c>
      <c r="E40" s="143">
        <v>2591535</v>
      </c>
      <c r="F40" s="143">
        <v>34402.999999999993</v>
      </c>
      <c r="G40" s="143">
        <v>19713.999999999978</v>
      </c>
      <c r="H40" s="177">
        <v>14689.000000000002</v>
      </c>
      <c r="I40" s="109"/>
      <c r="J40" s="329"/>
      <c r="K40" s="137" t="s">
        <v>40</v>
      </c>
      <c r="L40" s="171">
        <v>32284713827.999928</v>
      </c>
      <c r="M40" s="174">
        <v>28031026254.999916</v>
      </c>
      <c r="N40" s="174">
        <v>4253687572.999999</v>
      </c>
      <c r="O40" s="174">
        <v>474172.99999999901</v>
      </c>
      <c r="P40" s="174">
        <v>319940.99999999942</v>
      </c>
      <c r="Q40" s="127">
        <v>154231.99999999985</v>
      </c>
      <c r="R40" s="132"/>
      <c r="T40" s="329"/>
      <c r="U40" s="137" t="s">
        <v>54</v>
      </c>
      <c r="V40" s="147">
        <v>3437495378.9999981</v>
      </c>
      <c r="W40" s="187">
        <v>3013745459.0000005</v>
      </c>
      <c r="X40" s="187">
        <v>423749920.00000006</v>
      </c>
      <c r="Y40" s="187">
        <v>56884.999999999985</v>
      </c>
      <c r="Z40" s="187">
        <v>43006.000000000015</v>
      </c>
      <c r="AA40" s="226">
        <v>13879.000000000013</v>
      </c>
      <c r="AB40" s="132"/>
    </row>
    <row r="41" spans="1:28" x14ac:dyDescent="0.25">
      <c r="A41" s="322"/>
      <c r="B41" s="114" t="s">
        <v>3</v>
      </c>
      <c r="C41" s="140">
        <v>54622554009.999832</v>
      </c>
      <c r="D41" s="143">
        <v>42197488248.000145</v>
      </c>
      <c r="E41" s="143">
        <v>12425065762.000011</v>
      </c>
      <c r="F41" s="143">
        <v>650028.00000000116</v>
      </c>
      <c r="G41" s="143">
        <v>413590.99999999948</v>
      </c>
      <c r="H41" s="177">
        <v>236437.00000000073</v>
      </c>
      <c r="I41" s="109"/>
      <c r="J41" s="329"/>
      <c r="K41" s="137" t="s">
        <v>39</v>
      </c>
      <c r="L41" s="171">
        <v>51312581504.000168</v>
      </c>
      <c r="M41" s="174">
        <v>39243156287.000008</v>
      </c>
      <c r="N41" s="174">
        <v>12069425216.999983</v>
      </c>
      <c r="O41" s="174">
        <v>600273.00000000221</v>
      </c>
      <c r="P41" s="174">
        <v>382481</v>
      </c>
      <c r="Q41" s="127">
        <v>217791.99999999884</v>
      </c>
      <c r="R41" s="132"/>
      <c r="T41" s="329"/>
      <c r="U41" s="137" t="s">
        <v>60</v>
      </c>
      <c r="V41" s="147">
        <v>1159085395.9999993</v>
      </c>
      <c r="W41" s="187">
        <v>1152835704.9999983</v>
      </c>
      <c r="X41" s="187">
        <v>6249690.9999999991</v>
      </c>
      <c r="Y41" s="187">
        <v>45715.999999999971</v>
      </c>
      <c r="Z41" s="187">
        <v>28353.000000000015</v>
      </c>
      <c r="AA41" s="226">
        <v>17362.999999999982</v>
      </c>
      <c r="AB41" s="132"/>
    </row>
    <row r="42" spans="1:28" ht="15.75" thickBot="1" x14ac:dyDescent="0.3">
      <c r="A42" s="322"/>
      <c r="B42" s="114" t="s">
        <v>8</v>
      </c>
      <c r="C42" s="140">
        <v>2138741476.9999974</v>
      </c>
      <c r="D42" s="143">
        <v>2077969618.9999974</v>
      </c>
      <c r="E42" s="143">
        <v>60771858.000000007</v>
      </c>
      <c r="F42" s="143">
        <v>41323.999999999978</v>
      </c>
      <c r="G42" s="143">
        <v>25296.999999999996</v>
      </c>
      <c r="H42" s="177">
        <v>16026.999999999987</v>
      </c>
      <c r="I42" s="109"/>
      <c r="J42" s="330"/>
      <c r="K42" s="138" t="s">
        <v>28</v>
      </c>
      <c r="L42" s="172">
        <v>110010333456.99977</v>
      </c>
      <c r="M42" s="175">
        <v>91101271701.000168</v>
      </c>
      <c r="N42" s="175">
        <v>18909061755.99995</v>
      </c>
      <c r="O42" s="175">
        <v>1711488.9999999902</v>
      </c>
      <c r="P42" s="175">
        <v>1087267.9999999909</v>
      </c>
      <c r="Q42" s="128">
        <v>624221.00000000442</v>
      </c>
      <c r="R42" s="132"/>
      <c r="T42" s="329"/>
      <c r="U42" s="137" t="s">
        <v>56</v>
      </c>
      <c r="V42" s="147">
        <v>3626060146.000001</v>
      </c>
      <c r="W42" s="187">
        <v>3416413106.9999948</v>
      </c>
      <c r="X42" s="187">
        <v>209647039.00000003</v>
      </c>
      <c r="Y42" s="187">
        <v>34896.000000000058</v>
      </c>
      <c r="Z42" s="187">
        <v>22027.000000000007</v>
      </c>
      <c r="AA42" s="226">
        <v>12868.999999999996</v>
      </c>
      <c r="AB42" s="132"/>
    </row>
    <row r="43" spans="1:28" ht="15.75" thickTop="1" x14ac:dyDescent="0.25">
      <c r="A43" s="322"/>
      <c r="B43" s="114" t="s">
        <v>9</v>
      </c>
      <c r="C43" s="140">
        <v>1308756931.0000005</v>
      </c>
      <c r="D43" s="143">
        <v>1205145764.9999993</v>
      </c>
      <c r="E43" s="143">
        <v>103611166</v>
      </c>
      <c r="F43" s="143">
        <v>24479.999999999993</v>
      </c>
      <c r="G43" s="143">
        <v>15832.999999999998</v>
      </c>
      <c r="H43" s="177">
        <v>8647.0000000000018</v>
      </c>
      <c r="I43" s="109"/>
      <c r="T43" s="329"/>
      <c r="U43" s="137" t="s">
        <v>55</v>
      </c>
      <c r="V43" s="147">
        <v>3455431224.9999976</v>
      </c>
      <c r="W43" s="187">
        <v>3380844603.000001</v>
      </c>
      <c r="X43" s="187">
        <v>74586622.000000015</v>
      </c>
      <c r="Y43" s="187">
        <v>48565.000000000036</v>
      </c>
      <c r="Z43" s="187">
        <v>21437.999999999978</v>
      </c>
      <c r="AA43" s="226">
        <v>27126.999999999982</v>
      </c>
      <c r="AB43" s="132"/>
    </row>
    <row r="44" spans="1:28" ht="15.75" thickBot="1" x14ac:dyDescent="0.3">
      <c r="A44" s="322"/>
      <c r="B44" s="114" t="s">
        <v>7</v>
      </c>
      <c r="C44" s="140">
        <v>2500914755</v>
      </c>
      <c r="D44" s="143">
        <v>2013552255.0000041</v>
      </c>
      <c r="E44" s="143">
        <v>487362500.00000006</v>
      </c>
      <c r="F44" s="143">
        <v>49104.000000000029</v>
      </c>
      <c r="G44" s="143">
        <v>32982.999999999993</v>
      </c>
      <c r="H44" s="177">
        <v>16121.000000000042</v>
      </c>
      <c r="I44" s="109"/>
      <c r="K44" s="115" t="s">
        <v>28</v>
      </c>
      <c r="L44" s="103">
        <v>110018948851.99939</v>
      </c>
      <c r="M44" s="104">
        <v>91109887095.999496</v>
      </c>
      <c r="N44" s="104">
        <v>18909061755.99995</v>
      </c>
      <c r="O44" s="104">
        <v>1711492.9999999993</v>
      </c>
      <c r="P44" s="104">
        <v>1087270.9999999937</v>
      </c>
      <c r="Q44" s="105">
        <v>624222.00000000501</v>
      </c>
      <c r="T44" s="329"/>
      <c r="U44" s="137" t="s">
        <v>63</v>
      </c>
      <c r="V44" s="147">
        <v>768098676.99999928</v>
      </c>
      <c r="W44" s="187">
        <v>759435139.99999988</v>
      </c>
      <c r="X44" s="187">
        <v>8663536.9999999981</v>
      </c>
      <c r="Y44" s="187">
        <v>11104.000000000018</v>
      </c>
      <c r="Z44" s="187">
        <v>7466</v>
      </c>
      <c r="AA44" s="226">
        <v>3637.999999999995</v>
      </c>
      <c r="AB44" s="132"/>
    </row>
    <row r="45" spans="1:28" ht="15.75" thickTop="1" x14ac:dyDescent="0.25">
      <c r="A45" s="322"/>
      <c r="B45" s="114" t="s">
        <v>15</v>
      </c>
      <c r="C45" s="140">
        <v>589071760.99999988</v>
      </c>
      <c r="D45" s="143">
        <v>546308058.99999952</v>
      </c>
      <c r="E45" s="143">
        <v>42763702</v>
      </c>
      <c r="F45" s="143">
        <v>24726.000000000029</v>
      </c>
      <c r="G45" s="143">
        <v>13317.999999999989</v>
      </c>
      <c r="H45" s="177">
        <v>11407.999999999989</v>
      </c>
      <c r="I45" s="109"/>
      <c r="T45" s="329"/>
      <c r="U45" s="137" t="s">
        <v>57</v>
      </c>
      <c r="V45" s="147">
        <v>2716727106.9999962</v>
      </c>
      <c r="W45" s="187">
        <v>2668052249.9999995</v>
      </c>
      <c r="X45" s="187">
        <v>48674856.999999993</v>
      </c>
      <c r="Y45" s="187">
        <v>56228.000000000029</v>
      </c>
      <c r="Z45" s="187">
        <v>39483.000000000044</v>
      </c>
      <c r="AA45" s="226">
        <v>16745.000000000036</v>
      </c>
      <c r="AB45" s="132"/>
    </row>
    <row r="46" spans="1:28" x14ac:dyDescent="0.25">
      <c r="A46" s="322"/>
      <c r="B46" s="114" t="s">
        <v>4</v>
      </c>
      <c r="C46" s="140">
        <v>33891856769.000275</v>
      </c>
      <c r="D46" s="143">
        <v>29492040324.000057</v>
      </c>
      <c r="E46" s="143">
        <v>4399816444.9999952</v>
      </c>
      <c r="F46" s="143">
        <v>507848.9999999993</v>
      </c>
      <c r="G46" s="143">
        <v>344030.00000000017</v>
      </c>
      <c r="H46" s="177">
        <v>163819.00000000081</v>
      </c>
      <c r="I46" s="109"/>
      <c r="T46" s="329"/>
      <c r="U46" s="137" t="s">
        <v>58</v>
      </c>
      <c r="V46" s="147">
        <v>1552405018.9999981</v>
      </c>
      <c r="W46" s="187">
        <v>1466381903.9999983</v>
      </c>
      <c r="X46" s="187">
        <v>86023114.999999985</v>
      </c>
      <c r="Y46" s="187">
        <v>98619.999999999956</v>
      </c>
      <c r="Z46" s="187">
        <v>81464.000000000029</v>
      </c>
      <c r="AA46" s="226">
        <v>17155.999999999989</v>
      </c>
      <c r="AB46" s="132"/>
    </row>
    <row r="47" spans="1:28" x14ac:dyDescent="0.25">
      <c r="A47" s="322"/>
      <c r="B47" s="114" t="s">
        <v>10</v>
      </c>
      <c r="C47" s="140">
        <v>1377298000.9999995</v>
      </c>
      <c r="D47" s="143">
        <v>1196647069.0000005</v>
      </c>
      <c r="E47" s="143">
        <v>180650932</v>
      </c>
      <c r="F47" s="143">
        <v>33200.999999999993</v>
      </c>
      <c r="G47" s="143">
        <v>20717.999999999971</v>
      </c>
      <c r="H47" s="177">
        <v>12483.000000000002</v>
      </c>
      <c r="I47" s="109"/>
      <c r="T47" s="329"/>
      <c r="U47" s="137" t="s">
        <v>67</v>
      </c>
      <c r="V47" s="147">
        <v>1747413</v>
      </c>
      <c r="W47" s="187">
        <v>1747413</v>
      </c>
      <c r="X47" s="224"/>
      <c r="Y47" s="187">
        <v>224285.00000000023</v>
      </c>
      <c r="Z47" s="187">
        <v>116839.00000000004</v>
      </c>
      <c r="AA47" s="226">
        <v>107445.99999999993</v>
      </c>
      <c r="AB47" s="132"/>
    </row>
    <row r="48" spans="1:28" x14ac:dyDescent="0.25">
      <c r="A48" s="322"/>
      <c r="B48" s="114" t="s">
        <v>6</v>
      </c>
      <c r="C48" s="140">
        <v>3050133423.9999933</v>
      </c>
      <c r="D48" s="143">
        <v>2348868740.9999995</v>
      </c>
      <c r="E48" s="143">
        <v>701264682.99999988</v>
      </c>
      <c r="F48" s="143">
        <v>80344.00000000016</v>
      </c>
      <c r="G48" s="143">
        <v>45518.999999999985</v>
      </c>
      <c r="H48" s="177">
        <v>34825.000000000007</v>
      </c>
      <c r="I48" s="109"/>
      <c r="T48" s="329"/>
      <c r="U48" s="137" t="s">
        <v>62</v>
      </c>
      <c r="V48" s="147">
        <v>1031852910.0000013</v>
      </c>
      <c r="W48" s="187">
        <v>1030944139.0000005</v>
      </c>
      <c r="X48" s="187">
        <v>908771</v>
      </c>
      <c r="Y48" s="187">
        <v>210023.00000000079</v>
      </c>
      <c r="Z48" s="187">
        <v>95167.000000000189</v>
      </c>
      <c r="AA48" s="226">
        <v>114856.00000000015</v>
      </c>
      <c r="AB48" s="132"/>
    </row>
    <row r="49" spans="1:28" x14ac:dyDescent="0.25">
      <c r="A49" s="322"/>
      <c r="B49" s="114" t="s">
        <v>18</v>
      </c>
      <c r="C49" s="140">
        <v>351250564.00000018</v>
      </c>
      <c r="D49" s="143">
        <v>315704784.00000006</v>
      </c>
      <c r="E49" s="143">
        <v>35545779.999999993</v>
      </c>
      <c r="F49" s="143">
        <v>13270.999999999995</v>
      </c>
      <c r="G49" s="143">
        <v>8259.9999999999945</v>
      </c>
      <c r="H49" s="177">
        <v>5011.0000000000027</v>
      </c>
      <c r="I49" s="109"/>
      <c r="T49" s="329"/>
      <c r="U49" s="137" t="s">
        <v>61</v>
      </c>
      <c r="V49" s="147">
        <v>830908584.9999994</v>
      </c>
      <c r="W49" s="187">
        <v>830207142.00000012</v>
      </c>
      <c r="X49" s="187">
        <v>701443</v>
      </c>
      <c r="Y49" s="187">
        <v>68922.999999999985</v>
      </c>
      <c r="Z49" s="187">
        <v>24967</v>
      </c>
      <c r="AA49" s="226">
        <v>43956.000000000087</v>
      </c>
      <c r="AB49" s="132"/>
    </row>
    <row r="50" spans="1:28" x14ac:dyDescent="0.25">
      <c r="A50" s="322"/>
      <c r="B50" s="114" t="s">
        <v>24</v>
      </c>
      <c r="C50" s="140">
        <v>99954592</v>
      </c>
      <c r="D50" s="143">
        <v>99859082.999999955</v>
      </c>
      <c r="E50" s="143">
        <v>95509</v>
      </c>
      <c r="F50" s="143">
        <v>7563.0000000000018</v>
      </c>
      <c r="G50" s="143">
        <v>4499</v>
      </c>
      <c r="H50" s="177">
        <v>3064.0000000000005</v>
      </c>
      <c r="I50" s="109"/>
      <c r="T50" s="329"/>
      <c r="U50" s="137" t="s">
        <v>66</v>
      </c>
      <c r="V50" s="147">
        <v>203070489.00000003</v>
      </c>
      <c r="W50" s="187">
        <v>200580489.00000003</v>
      </c>
      <c r="X50" s="187">
        <v>2490000</v>
      </c>
      <c r="Y50" s="187">
        <v>15795.000000000002</v>
      </c>
      <c r="Z50" s="187">
        <v>10933.000000000004</v>
      </c>
      <c r="AA50" s="226">
        <v>4862.0000000000009</v>
      </c>
      <c r="AB50" s="132"/>
    </row>
    <row r="51" spans="1:28" x14ac:dyDescent="0.25">
      <c r="A51" s="322"/>
      <c r="B51" s="114" t="s">
        <v>25</v>
      </c>
      <c r="C51" s="140">
        <v>80170407.999999985</v>
      </c>
      <c r="D51" s="143">
        <v>80133831</v>
      </c>
      <c r="E51" s="143">
        <v>36577</v>
      </c>
      <c r="F51" s="143">
        <v>7245.9999999999982</v>
      </c>
      <c r="G51" s="143">
        <v>4003.0000000000009</v>
      </c>
      <c r="H51" s="177">
        <v>3243</v>
      </c>
      <c r="I51" s="109"/>
      <c r="T51" s="329"/>
      <c r="U51" s="137" t="s">
        <v>64</v>
      </c>
      <c r="V51" s="147">
        <v>410683556</v>
      </c>
      <c r="W51" s="187">
        <v>397526580.99999982</v>
      </c>
      <c r="X51" s="187">
        <v>13156974.999999998</v>
      </c>
      <c r="Y51" s="187">
        <v>22902.999999999993</v>
      </c>
      <c r="Z51" s="187">
        <v>12927.000000000007</v>
      </c>
      <c r="AA51" s="226">
        <v>9975.9999999999909</v>
      </c>
      <c r="AB51" s="132"/>
    </row>
    <row r="52" spans="1:28" ht="15.75" thickBot="1" x14ac:dyDescent="0.3">
      <c r="A52" s="322"/>
      <c r="B52" s="114" t="s">
        <v>22</v>
      </c>
      <c r="C52" s="140">
        <v>98585518</v>
      </c>
      <c r="D52" s="143">
        <v>98352102</v>
      </c>
      <c r="E52" s="143">
        <v>233416</v>
      </c>
      <c r="F52" s="143">
        <v>6190.9999999999955</v>
      </c>
      <c r="G52" s="143">
        <v>3633.9999999999995</v>
      </c>
      <c r="H52" s="177">
        <v>2557</v>
      </c>
      <c r="I52" s="109"/>
      <c r="T52" s="330"/>
      <c r="U52" s="138" t="s">
        <v>28</v>
      </c>
      <c r="V52" s="148">
        <v>110018948851.99939</v>
      </c>
      <c r="W52" s="188">
        <v>91109887095.999496</v>
      </c>
      <c r="X52" s="188">
        <v>18909061755.99995</v>
      </c>
      <c r="Y52" s="188">
        <v>1711492.9999999993</v>
      </c>
      <c r="Z52" s="188">
        <v>1087270.9999999937</v>
      </c>
      <c r="AA52" s="227">
        <v>624222.00000000501</v>
      </c>
      <c r="AB52" s="132"/>
    </row>
    <row r="53" spans="1:28" ht="15.75" thickTop="1" x14ac:dyDescent="0.25">
      <c r="A53" s="322"/>
      <c r="B53" s="114" t="s">
        <v>26</v>
      </c>
      <c r="C53" s="140">
        <v>70700684.999999985</v>
      </c>
      <c r="D53" s="143">
        <v>70700684.999999985</v>
      </c>
      <c r="E53" s="145"/>
      <c r="F53" s="143">
        <v>6802.0000000000027</v>
      </c>
      <c r="G53" s="143">
        <v>4183</v>
      </c>
      <c r="H53" s="177">
        <v>2618.9999999999995</v>
      </c>
      <c r="I53" s="109"/>
    </row>
    <row r="54" spans="1:28" ht="15.75" thickBot="1" x14ac:dyDescent="0.3">
      <c r="A54" s="322"/>
      <c r="B54" s="114" t="s">
        <v>19</v>
      </c>
      <c r="C54" s="140">
        <v>308148009.99999988</v>
      </c>
      <c r="D54" s="143">
        <v>308075331.00000018</v>
      </c>
      <c r="E54" s="143">
        <v>72679</v>
      </c>
      <c r="F54" s="143">
        <v>10059.000000000002</v>
      </c>
      <c r="G54" s="143">
        <v>6106.0000000000027</v>
      </c>
      <c r="H54" s="177">
        <v>3953.0000000000014</v>
      </c>
      <c r="I54" s="109"/>
      <c r="U54" s="115" t="s">
        <v>28</v>
      </c>
      <c r="V54" s="103">
        <v>110018948851.99939</v>
      </c>
      <c r="W54" s="104">
        <v>91109887095.999496</v>
      </c>
      <c r="X54" s="104">
        <v>18909061755.99995</v>
      </c>
      <c r="Y54" s="104">
        <v>1711492.9999999993</v>
      </c>
      <c r="Z54" s="104">
        <v>1087270.9999999937</v>
      </c>
      <c r="AA54" s="105">
        <v>624222.00000000501</v>
      </c>
    </row>
    <row r="55" spans="1:28" ht="15.75" thickTop="1" x14ac:dyDescent="0.25">
      <c r="A55" s="322"/>
      <c r="B55" s="114" t="s">
        <v>17</v>
      </c>
      <c r="C55" s="140">
        <v>266607962.99999994</v>
      </c>
      <c r="D55" s="143">
        <v>266223877.99999988</v>
      </c>
      <c r="E55" s="143">
        <v>384085</v>
      </c>
      <c r="F55" s="143">
        <v>9443.9999999999964</v>
      </c>
      <c r="G55" s="143">
        <v>5883.9999999999991</v>
      </c>
      <c r="H55" s="177">
        <v>3560.0000000000023</v>
      </c>
      <c r="I55" s="109"/>
    </row>
    <row r="56" spans="1:28" x14ac:dyDescent="0.25">
      <c r="A56" s="322"/>
      <c r="B56" s="114" t="s">
        <v>21</v>
      </c>
      <c r="C56" s="140">
        <v>123055777</v>
      </c>
      <c r="D56" s="143">
        <v>109471203.99999999</v>
      </c>
      <c r="E56" s="143">
        <v>13584573</v>
      </c>
      <c r="F56" s="143">
        <v>3894.0000000000009</v>
      </c>
      <c r="G56" s="143">
        <v>2453.0000000000009</v>
      </c>
      <c r="H56" s="177">
        <v>1441.0000000000002</v>
      </c>
      <c r="I56" s="109"/>
    </row>
    <row r="57" spans="1:28" x14ac:dyDescent="0.25">
      <c r="A57" s="322"/>
      <c r="B57" s="114" t="s">
        <v>27</v>
      </c>
      <c r="C57" s="140">
        <v>8615395</v>
      </c>
      <c r="D57" s="143">
        <v>8615395</v>
      </c>
      <c r="E57" s="145"/>
      <c r="F57" s="143">
        <v>4</v>
      </c>
      <c r="G57" s="143">
        <v>3</v>
      </c>
      <c r="H57" s="177">
        <v>1</v>
      </c>
      <c r="I57" s="109"/>
    </row>
    <row r="58" spans="1:28" ht="15.75" thickBot="1" x14ac:dyDescent="0.3">
      <c r="A58" s="323"/>
      <c r="B58" s="115" t="s">
        <v>28</v>
      </c>
      <c r="C58" s="141">
        <v>110018948851.99939</v>
      </c>
      <c r="D58" s="144">
        <v>91109887095.999496</v>
      </c>
      <c r="E58" s="144">
        <v>18909061755.99995</v>
      </c>
      <c r="F58" s="144">
        <v>1711492.9999999993</v>
      </c>
      <c r="G58" s="144">
        <v>1087270.9999999937</v>
      </c>
      <c r="H58" s="178">
        <v>624222.00000000501</v>
      </c>
      <c r="I58" s="109"/>
    </row>
    <row r="60" spans="1:28" ht="15.75" thickBot="1" x14ac:dyDescent="0.3"/>
    <row r="61" spans="1:28" ht="15.75" thickTop="1" x14ac:dyDescent="0.25">
      <c r="A61" s="324" t="s">
        <v>0</v>
      </c>
      <c r="B61" s="325"/>
      <c r="C61" s="129" t="s">
        <v>70</v>
      </c>
      <c r="D61" s="130" t="s">
        <v>74</v>
      </c>
      <c r="E61" s="130" t="s">
        <v>79</v>
      </c>
      <c r="F61" s="130" t="s">
        <v>35</v>
      </c>
      <c r="G61" s="130" t="s">
        <v>87</v>
      </c>
      <c r="H61" s="131" t="s">
        <v>95</v>
      </c>
      <c r="I61" s="132"/>
      <c r="J61" s="324" t="s">
        <v>0</v>
      </c>
      <c r="K61" s="325"/>
      <c r="L61" s="129" t="s">
        <v>70</v>
      </c>
      <c r="M61" s="130" t="s">
        <v>74</v>
      </c>
      <c r="N61" s="130" t="s">
        <v>79</v>
      </c>
      <c r="O61" s="130" t="s">
        <v>35</v>
      </c>
      <c r="P61" s="130" t="s">
        <v>87</v>
      </c>
      <c r="Q61" s="131" t="s">
        <v>95</v>
      </c>
      <c r="R61" s="132"/>
      <c r="T61" s="324" t="s">
        <v>0</v>
      </c>
      <c r="U61" s="325"/>
      <c r="V61" s="129" t="s">
        <v>70</v>
      </c>
      <c r="W61" s="130" t="s">
        <v>74</v>
      </c>
      <c r="X61" s="130" t="s">
        <v>79</v>
      </c>
      <c r="Y61" s="130" t="s">
        <v>35</v>
      </c>
      <c r="Z61" s="130" t="s">
        <v>87</v>
      </c>
      <c r="AA61" s="131" t="s">
        <v>95</v>
      </c>
      <c r="AB61" s="132"/>
    </row>
    <row r="62" spans="1:28" ht="15.75" thickBot="1" x14ac:dyDescent="0.3">
      <c r="A62" s="326"/>
      <c r="B62" s="327"/>
      <c r="C62" s="133" t="s">
        <v>29</v>
      </c>
      <c r="D62" s="134" t="s">
        <v>29</v>
      </c>
      <c r="E62" s="134" t="s">
        <v>29</v>
      </c>
      <c r="F62" s="134" t="s">
        <v>29</v>
      </c>
      <c r="G62" s="134" t="s">
        <v>29</v>
      </c>
      <c r="H62" s="135" t="s">
        <v>29</v>
      </c>
      <c r="I62" s="132"/>
      <c r="J62" s="326"/>
      <c r="K62" s="327"/>
      <c r="L62" s="133" t="s">
        <v>29</v>
      </c>
      <c r="M62" s="134" t="s">
        <v>29</v>
      </c>
      <c r="N62" s="134" t="s">
        <v>29</v>
      </c>
      <c r="O62" s="134" t="s">
        <v>29</v>
      </c>
      <c r="P62" s="134" t="s">
        <v>29</v>
      </c>
      <c r="Q62" s="135" t="s">
        <v>29</v>
      </c>
      <c r="R62" s="132"/>
      <c r="T62" s="326"/>
      <c r="U62" s="327"/>
      <c r="V62" s="133" t="s">
        <v>29</v>
      </c>
      <c r="W62" s="134" t="s">
        <v>29</v>
      </c>
      <c r="X62" s="134" t="s">
        <v>29</v>
      </c>
      <c r="Y62" s="134" t="s">
        <v>29</v>
      </c>
      <c r="Z62" s="134" t="s">
        <v>29</v>
      </c>
      <c r="AA62" s="135" t="s">
        <v>29</v>
      </c>
      <c r="AB62" s="132"/>
    </row>
    <row r="63" spans="1:28" ht="15.75" thickTop="1" x14ac:dyDescent="0.25">
      <c r="A63" s="328" t="s">
        <v>2</v>
      </c>
      <c r="B63" s="136" t="s">
        <v>5</v>
      </c>
      <c r="C63" s="149">
        <v>6205947067.9999914</v>
      </c>
      <c r="D63" s="152">
        <v>5810232154.999999</v>
      </c>
      <c r="E63" s="152">
        <v>395714913.00000006</v>
      </c>
      <c r="F63" s="152">
        <v>101861.00000000003</v>
      </c>
      <c r="G63" s="152">
        <v>63445.000000000007</v>
      </c>
      <c r="H63" s="179">
        <v>38415.999999999964</v>
      </c>
      <c r="I63" s="132"/>
      <c r="J63" s="328" t="s">
        <v>38</v>
      </c>
      <c r="K63" s="136" t="s">
        <v>47</v>
      </c>
      <c r="L63" s="149">
        <v>2602109413</v>
      </c>
      <c r="M63" s="152">
        <v>2475529890.0000029</v>
      </c>
      <c r="N63" s="152">
        <v>126579523</v>
      </c>
      <c r="O63" s="152">
        <v>80067.000000000146</v>
      </c>
      <c r="P63" s="152">
        <v>44681.999999999935</v>
      </c>
      <c r="Q63" s="179">
        <v>35384.99999999992</v>
      </c>
      <c r="R63" s="132"/>
      <c r="T63" s="328" t="s">
        <v>48</v>
      </c>
      <c r="U63" s="136" t="s">
        <v>53</v>
      </c>
      <c r="V63" s="228">
        <v>5240330606.0000067</v>
      </c>
      <c r="W63" s="231">
        <v>4056336233.9999938</v>
      </c>
      <c r="X63" s="231">
        <v>1183994372.000001</v>
      </c>
      <c r="Y63" s="231">
        <v>153817.99999999959</v>
      </c>
      <c r="Z63" s="231">
        <v>114841.99999999997</v>
      </c>
      <c r="AA63" s="235">
        <v>38975.999999999978</v>
      </c>
      <c r="AB63" s="132"/>
    </row>
    <row r="64" spans="1:28" x14ac:dyDescent="0.25">
      <c r="A64" s="329"/>
      <c r="B64" s="137" t="s">
        <v>23</v>
      </c>
      <c r="C64" s="150">
        <v>103795286.99999997</v>
      </c>
      <c r="D64" s="153">
        <v>102094692.99999996</v>
      </c>
      <c r="E64" s="153">
        <v>1700594</v>
      </c>
      <c r="F64" s="153">
        <v>9565.9999999999873</v>
      </c>
      <c r="G64" s="153">
        <v>4965</v>
      </c>
      <c r="H64" s="180">
        <v>4600.9999999999991</v>
      </c>
      <c r="I64" s="132"/>
      <c r="J64" s="329"/>
      <c r="K64" s="137" t="s">
        <v>46</v>
      </c>
      <c r="L64" s="150">
        <v>4409536846.9999971</v>
      </c>
      <c r="M64" s="153">
        <v>3963511110.0000086</v>
      </c>
      <c r="N64" s="153">
        <v>446025737</v>
      </c>
      <c r="O64" s="153">
        <v>76290.000000000044</v>
      </c>
      <c r="P64" s="153">
        <v>47935.000000000007</v>
      </c>
      <c r="Q64" s="180">
        <v>28355.000000000015</v>
      </c>
      <c r="R64" s="132"/>
      <c r="T64" s="329"/>
      <c r="U64" s="137" t="s">
        <v>51</v>
      </c>
      <c r="V64" s="229">
        <v>14567840014.999996</v>
      </c>
      <c r="W64" s="232">
        <v>3805849630.9999995</v>
      </c>
      <c r="X64" s="232">
        <v>10761990383.99999</v>
      </c>
      <c r="Y64" s="232">
        <v>24790.000000000015</v>
      </c>
      <c r="Z64" s="232">
        <v>21955</v>
      </c>
      <c r="AA64" s="236">
        <v>2834.9999999999995</v>
      </c>
      <c r="AB64" s="132"/>
    </row>
    <row r="65" spans="1:28" x14ac:dyDescent="0.25">
      <c r="A65" s="329"/>
      <c r="B65" s="137" t="s">
        <v>16</v>
      </c>
      <c r="C65" s="150">
        <v>487985804.99999964</v>
      </c>
      <c r="D65" s="153">
        <v>481990300</v>
      </c>
      <c r="E65" s="153">
        <v>5995505</v>
      </c>
      <c r="F65" s="153">
        <v>14393.000000000007</v>
      </c>
      <c r="G65" s="153">
        <v>8349.0000000000055</v>
      </c>
      <c r="H65" s="180">
        <v>6044</v>
      </c>
      <c r="I65" s="132"/>
      <c r="J65" s="329"/>
      <c r="K65" s="137" t="s">
        <v>43</v>
      </c>
      <c r="L65" s="150">
        <v>4279444903.0000024</v>
      </c>
      <c r="M65" s="153">
        <v>4078539100.0000005</v>
      </c>
      <c r="N65" s="153">
        <v>200905803</v>
      </c>
      <c r="O65" s="153">
        <v>111970.99999999994</v>
      </c>
      <c r="P65" s="153">
        <v>66418.000000000073</v>
      </c>
      <c r="Q65" s="180">
        <v>45553.000000000022</v>
      </c>
      <c r="R65" s="132"/>
      <c r="T65" s="329"/>
      <c r="U65" s="137" t="s">
        <v>50</v>
      </c>
      <c r="V65" s="229">
        <v>29543455569.999969</v>
      </c>
      <c r="W65" s="232">
        <v>23480823515.999905</v>
      </c>
      <c r="X65" s="232">
        <v>6062632054.0000019</v>
      </c>
      <c r="Y65" s="232">
        <v>294892.99999999948</v>
      </c>
      <c r="Z65" s="232">
        <v>211685</v>
      </c>
      <c r="AA65" s="236">
        <v>83207.999999999985</v>
      </c>
      <c r="AB65" s="132"/>
    </row>
    <row r="66" spans="1:28" x14ac:dyDescent="0.25">
      <c r="A66" s="329"/>
      <c r="B66" s="137" t="s">
        <v>20</v>
      </c>
      <c r="C66" s="150">
        <v>396204567.00000048</v>
      </c>
      <c r="D66" s="153">
        <v>383000641.99999988</v>
      </c>
      <c r="E66" s="153">
        <v>13203925.000000002</v>
      </c>
      <c r="F66" s="153">
        <v>9758.9999999999909</v>
      </c>
      <c r="G66" s="153">
        <v>5268.0000000000045</v>
      </c>
      <c r="H66" s="180">
        <v>4490.9999999999973</v>
      </c>
      <c r="I66" s="132"/>
      <c r="J66" s="329"/>
      <c r="K66" s="137" t="s">
        <v>42</v>
      </c>
      <c r="L66" s="150">
        <v>5603804726.0000019</v>
      </c>
      <c r="M66" s="153">
        <v>4461304433.999999</v>
      </c>
      <c r="N66" s="153">
        <v>1142500292.0000005</v>
      </c>
      <c r="O66" s="153">
        <v>119384.9999999999</v>
      </c>
      <c r="P66" s="153">
        <v>70563.999999999942</v>
      </c>
      <c r="Q66" s="180">
        <v>48820.999999999949</v>
      </c>
      <c r="R66" s="132"/>
      <c r="T66" s="329"/>
      <c r="U66" s="137" t="s">
        <v>59</v>
      </c>
      <c r="V66" s="229">
        <v>1866189626.0000002</v>
      </c>
      <c r="W66" s="232">
        <v>1860020886.0000002</v>
      </c>
      <c r="X66" s="232">
        <v>6168740</v>
      </c>
      <c r="Y66" s="232">
        <v>17888</v>
      </c>
      <c r="Z66" s="232">
        <v>14357</v>
      </c>
      <c r="AA66" s="236">
        <v>3531</v>
      </c>
      <c r="AB66" s="132"/>
    </row>
    <row r="67" spans="1:28" x14ac:dyDescent="0.25">
      <c r="A67" s="329"/>
      <c r="B67" s="137" t="s">
        <v>13</v>
      </c>
      <c r="C67" s="150">
        <v>954762486.00000036</v>
      </c>
      <c r="D67" s="153">
        <v>833782085.99999928</v>
      </c>
      <c r="E67" s="153">
        <v>120980400.00000001</v>
      </c>
      <c r="F67" s="153">
        <v>28982.999999999989</v>
      </c>
      <c r="G67" s="153">
        <v>16440.999999999985</v>
      </c>
      <c r="H67" s="180">
        <v>12542.000000000004</v>
      </c>
      <c r="I67" s="132"/>
      <c r="J67" s="329"/>
      <c r="K67" s="137" t="s">
        <v>44</v>
      </c>
      <c r="L67" s="150">
        <v>4235851883.0000167</v>
      </c>
      <c r="M67" s="153">
        <v>3819670966.9999957</v>
      </c>
      <c r="N67" s="153">
        <v>416180916.00000006</v>
      </c>
      <c r="O67" s="153">
        <v>106750.00000000015</v>
      </c>
      <c r="P67" s="153">
        <v>70396.999999999782</v>
      </c>
      <c r="Q67" s="180">
        <v>36353.00000000008</v>
      </c>
      <c r="R67" s="132"/>
      <c r="T67" s="329"/>
      <c r="U67" s="137" t="s">
        <v>65</v>
      </c>
      <c r="V67" s="229">
        <v>410424880.99999988</v>
      </c>
      <c r="W67" s="232">
        <v>392190473.99999964</v>
      </c>
      <c r="X67" s="232">
        <v>18234407</v>
      </c>
      <c r="Y67" s="232">
        <v>14687</v>
      </c>
      <c r="Z67" s="232">
        <v>12198</v>
      </c>
      <c r="AA67" s="236">
        <v>2488.9999999999995</v>
      </c>
      <c r="AB67" s="132"/>
    </row>
    <row r="68" spans="1:28" x14ac:dyDescent="0.25">
      <c r="A68" s="329"/>
      <c r="B68" s="137" t="s">
        <v>14</v>
      </c>
      <c r="C68" s="150">
        <v>738190935.99999928</v>
      </c>
      <c r="D68" s="153">
        <v>735436620.99999952</v>
      </c>
      <c r="E68" s="153">
        <v>2754315</v>
      </c>
      <c r="F68" s="153">
        <v>28923.999999999985</v>
      </c>
      <c r="G68" s="153">
        <v>16778.999999999993</v>
      </c>
      <c r="H68" s="180">
        <v>12145.000000000002</v>
      </c>
      <c r="I68" s="132"/>
      <c r="J68" s="329"/>
      <c r="K68" s="137" t="s">
        <v>41</v>
      </c>
      <c r="L68" s="150">
        <v>6809504492.0000038</v>
      </c>
      <c r="M68" s="153">
        <v>6407743746.9999876</v>
      </c>
      <c r="N68" s="153">
        <v>401760745</v>
      </c>
      <c r="O68" s="153">
        <v>124723.00000000026</v>
      </c>
      <c r="P68" s="153">
        <v>76916.000000000233</v>
      </c>
      <c r="Q68" s="180">
        <v>47806.999999999942</v>
      </c>
      <c r="R68" s="132"/>
      <c r="T68" s="329"/>
      <c r="U68" s="137" t="s">
        <v>52</v>
      </c>
      <c r="V68" s="229">
        <v>4270460483.999989</v>
      </c>
      <c r="W68" s="232">
        <v>4249470019.9999952</v>
      </c>
      <c r="X68" s="232">
        <v>20990464.000000004</v>
      </c>
      <c r="Y68" s="232">
        <v>86916</v>
      </c>
      <c r="Z68" s="232">
        <v>78276</v>
      </c>
      <c r="AA68" s="236">
        <v>8639.99999999998</v>
      </c>
      <c r="AB68" s="132"/>
    </row>
    <row r="69" spans="1:28" x14ac:dyDescent="0.25">
      <c r="A69" s="329"/>
      <c r="B69" s="137" t="s">
        <v>12</v>
      </c>
      <c r="C69" s="150">
        <v>1041481349.9999992</v>
      </c>
      <c r="D69" s="153">
        <v>1005877306.0000006</v>
      </c>
      <c r="E69" s="153">
        <v>35604044</v>
      </c>
      <c r="F69" s="153">
        <v>31380.999999999971</v>
      </c>
      <c r="G69" s="153">
        <v>17395.999999999993</v>
      </c>
      <c r="H69" s="180">
        <v>13985.000000000005</v>
      </c>
      <c r="I69" s="132"/>
      <c r="J69" s="329"/>
      <c r="K69" s="137" t="s">
        <v>45</v>
      </c>
      <c r="L69" s="150">
        <v>4148854727.9999952</v>
      </c>
      <c r="M69" s="153">
        <v>3536722762.0000048</v>
      </c>
      <c r="N69" s="153">
        <v>612131965.99999964</v>
      </c>
      <c r="O69" s="153">
        <v>102387.00000000019</v>
      </c>
      <c r="P69" s="153">
        <v>65714.999999999811</v>
      </c>
      <c r="Q69" s="180">
        <v>36672.000000000058</v>
      </c>
      <c r="R69" s="132"/>
      <c r="T69" s="329"/>
      <c r="U69" s="137" t="s">
        <v>49</v>
      </c>
      <c r="V69" s="229">
        <v>52373524251.999725</v>
      </c>
      <c r="W69" s="232">
        <v>48973615798.999847</v>
      </c>
      <c r="X69" s="232">
        <v>3399908453.0000029</v>
      </c>
      <c r="Y69" s="232">
        <v>343364.99999999825</v>
      </c>
      <c r="Z69" s="232">
        <v>215743.99999999822</v>
      </c>
      <c r="AA69" s="236">
        <v>127620.99999999937</v>
      </c>
      <c r="AB69" s="132"/>
    </row>
    <row r="70" spans="1:28" x14ac:dyDescent="0.25">
      <c r="A70" s="329"/>
      <c r="B70" s="137" t="s">
        <v>11</v>
      </c>
      <c r="C70" s="150">
        <v>1018580714.9999995</v>
      </c>
      <c r="D70" s="153">
        <v>1013911115.0000014</v>
      </c>
      <c r="E70" s="153">
        <v>4669600</v>
      </c>
      <c r="F70" s="153">
        <v>36942.999999999978</v>
      </c>
      <c r="G70" s="153">
        <v>21287.999999999985</v>
      </c>
      <c r="H70" s="180">
        <v>15654.999999999984</v>
      </c>
      <c r="I70" s="132"/>
      <c r="J70" s="329"/>
      <c r="K70" s="137" t="s">
        <v>40</v>
      </c>
      <c r="L70" s="150">
        <v>38391243800.000214</v>
      </c>
      <c r="M70" s="153">
        <v>33217224709.000072</v>
      </c>
      <c r="N70" s="153">
        <v>5174019091.000001</v>
      </c>
      <c r="O70" s="153">
        <v>537082.99999999825</v>
      </c>
      <c r="P70" s="153">
        <v>364177.99999999854</v>
      </c>
      <c r="Q70" s="180">
        <v>172904.99999999977</v>
      </c>
      <c r="R70" s="132"/>
      <c r="T70" s="329"/>
      <c r="U70" s="137" t="s">
        <v>54</v>
      </c>
      <c r="V70" s="229">
        <v>4011539182.9999843</v>
      </c>
      <c r="W70" s="232">
        <v>3593459270.0000038</v>
      </c>
      <c r="X70" s="232">
        <v>418079913.00000006</v>
      </c>
      <c r="Y70" s="232">
        <v>64742.000000000138</v>
      </c>
      <c r="Z70" s="232">
        <v>49223.999999999898</v>
      </c>
      <c r="AA70" s="236">
        <v>15518.000000000013</v>
      </c>
      <c r="AB70" s="132"/>
    </row>
    <row r="71" spans="1:28" x14ac:dyDescent="0.25">
      <c r="A71" s="329"/>
      <c r="B71" s="137" t="s">
        <v>3</v>
      </c>
      <c r="C71" s="150">
        <v>64381119843.000191</v>
      </c>
      <c r="D71" s="153">
        <v>50024806565.000107</v>
      </c>
      <c r="E71" s="153">
        <v>14356313278.000004</v>
      </c>
      <c r="F71" s="153">
        <v>715396.00000000291</v>
      </c>
      <c r="G71" s="153">
        <v>454253.99999999808</v>
      </c>
      <c r="H71" s="180">
        <v>261141.99999999785</v>
      </c>
      <c r="I71" s="132"/>
      <c r="J71" s="329"/>
      <c r="K71" s="137" t="s">
        <v>39</v>
      </c>
      <c r="L71" s="150">
        <v>60434588816.000427</v>
      </c>
      <c r="M71" s="153">
        <v>46523296980.999756</v>
      </c>
      <c r="N71" s="153">
        <v>13911291835.00004</v>
      </c>
      <c r="O71" s="153">
        <v>658669.00000000035</v>
      </c>
      <c r="P71" s="153">
        <v>418148.99999999965</v>
      </c>
      <c r="Q71" s="180">
        <v>240520</v>
      </c>
      <c r="R71" s="132"/>
      <c r="T71" s="329"/>
      <c r="U71" s="137" t="s">
        <v>60</v>
      </c>
      <c r="V71" s="229">
        <v>1373600194.0000014</v>
      </c>
      <c r="W71" s="232">
        <v>1364104437.0000012</v>
      </c>
      <c r="X71" s="232">
        <v>9495757</v>
      </c>
      <c r="Y71" s="232">
        <v>52870.999999999971</v>
      </c>
      <c r="Z71" s="232">
        <v>32249</v>
      </c>
      <c r="AA71" s="236">
        <v>20621.999999999938</v>
      </c>
      <c r="AB71" s="132"/>
    </row>
    <row r="72" spans="1:28" ht="15.75" thickBot="1" x14ac:dyDescent="0.3">
      <c r="A72" s="329"/>
      <c r="B72" s="137" t="s">
        <v>8</v>
      </c>
      <c r="C72" s="150">
        <v>2455469901.0000072</v>
      </c>
      <c r="D72" s="153">
        <v>2378397762.9999981</v>
      </c>
      <c r="E72" s="153">
        <v>77072138</v>
      </c>
      <c r="F72" s="153">
        <v>47124.000000000029</v>
      </c>
      <c r="G72" s="153">
        <v>29074.999999999978</v>
      </c>
      <c r="H72" s="180">
        <v>18048.999999999989</v>
      </c>
      <c r="I72" s="132"/>
      <c r="J72" s="330"/>
      <c r="K72" s="138" t="s">
        <v>28</v>
      </c>
      <c r="L72" s="151">
        <v>130914939607.99832</v>
      </c>
      <c r="M72" s="154">
        <v>108483543699.99977</v>
      </c>
      <c r="N72" s="154">
        <v>22431395908.000031</v>
      </c>
      <c r="O72" s="154">
        <v>1917324.9999999998</v>
      </c>
      <c r="P72" s="154">
        <v>1224954.0000000135</v>
      </c>
      <c r="Q72" s="181">
        <v>692370.99999999977</v>
      </c>
      <c r="R72" s="132"/>
      <c r="T72" s="329"/>
      <c r="U72" s="137" t="s">
        <v>56</v>
      </c>
      <c r="V72" s="229">
        <v>4100034951.9999962</v>
      </c>
      <c r="W72" s="232">
        <v>3873340938.0000024</v>
      </c>
      <c r="X72" s="232">
        <v>226694014</v>
      </c>
      <c r="Y72" s="232">
        <v>36217.999999999956</v>
      </c>
      <c r="Z72" s="232">
        <v>23289.000000000015</v>
      </c>
      <c r="AA72" s="236">
        <v>12929.000000000004</v>
      </c>
      <c r="AB72" s="132"/>
    </row>
    <row r="73" spans="1:28" ht="15.75" thickTop="1" x14ac:dyDescent="0.25">
      <c r="A73" s="329"/>
      <c r="B73" s="137" t="s">
        <v>9</v>
      </c>
      <c r="C73" s="150">
        <v>1622034929</v>
      </c>
      <c r="D73" s="153">
        <v>1496999242.0000017</v>
      </c>
      <c r="E73" s="153">
        <v>125035687.00000001</v>
      </c>
      <c r="F73" s="153">
        <v>28132.999999999953</v>
      </c>
      <c r="G73" s="153">
        <v>18193.99999999996</v>
      </c>
      <c r="H73" s="180">
        <v>9938.9999999999964</v>
      </c>
      <c r="I73" s="132"/>
      <c r="T73" s="329"/>
      <c r="U73" s="137" t="s">
        <v>55</v>
      </c>
      <c r="V73" s="229">
        <v>4263501237.0000033</v>
      </c>
      <c r="W73" s="232">
        <v>4173933854.0000024</v>
      </c>
      <c r="X73" s="232">
        <v>89567383</v>
      </c>
      <c r="Y73" s="232">
        <v>54122.000000000029</v>
      </c>
      <c r="Z73" s="232">
        <v>23896.000000000018</v>
      </c>
      <c r="AA73" s="236">
        <v>30225.999999999993</v>
      </c>
      <c r="AB73" s="132"/>
    </row>
    <row r="74" spans="1:28" ht="15.75" thickBot="1" x14ac:dyDescent="0.3">
      <c r="A74" s="329"/>
      <c r="B74" s="137" t="s">
        <v>7</v>
      </c>
      <c r="C74" s="150">
        <v>3033001863.9999924</v>
      </c>
      <c r="D74" s="153">
        <v>2425539498.0000038</v>
      </c>
      <c r="E74" s="153">
        <v>607462365.99999976</v>
      </c>
      <c r="F74" s="153">
        <v>57668.999999999905</v>
      </c>
      <c r="G74" s="153">
        <v>39631</v>
      </c>
      <c r="H74" s="180">
        <v>18038.000000000004</v>
      </c>
      <c r="I74" s="132"/>
      <c r="K74" s="138" t="s">
        <v>28</v>
      </c>
      <c r="L74" s="151">
        <v>130920292776.00061</v>
      </c>
      <c r="M74" s="154">
        <v>108488896868.00029</v>
      </c>
      <c r="N74" s="154">
        <v>22431395908.000031</v>
      </c>
      <c r="O74" s="154">
        <v>1917326.9999999783</v>
      </c>
      <c r="P74" s="154">
        <v>1224955.0000000224</v>
      </c>
      <c r="Q74" s="181">
        <v>692372.00000000081</v>
      </c>
      <c r="T74" s="329"/>
      <c r="U74" s="137" t="s">
        <v>63</v>
      </c>
      <c r="V74" s="229">
        <v>874961942.99999905</v>
      </c>
      <c r="W74" s="232">
        <v>870019806.99999928</v>
      </c>
      <c r="X74" s="232">
        <v>4942136</v>
      </c>
      <c r="Y74" s="232">
        <v>12983.999999999993</v>
      </c>
      <c r="Z74" s="232">
        <v>8790.9999999999945</v>
      </c>
      <c r="AA74" s="236">
        <v>4193</v>
      </c>
      <c r="AB74" s="132"/>
    </row>
    <row r="75" spans="1:28" ht="15.75" thickTop="1" x14ac:dyDescent="0.25">
      <c r="A75" s="329"/>
      <c r="B75" s="137" t="s">
        <v>15</v>
      </c>
      <c r="C75" s="150">
        <v>753669309.00000095</v>
      </c>
      <c r="D75" s="153">
        <v>684546698.99999952</v>
      </c>
      <c r="E75" s="153">
        <v>69122610</v>
      </c>
      <c r="F75" s="153">
        <v>27160.999999999985</v>
      </c>
      <c r="G75" s="153">
        <v>14839.000000000004</v>
      </c>
      <c r="H75" s="180">
        <v>12322.000000000004</v>
      </c>
      <c r="I75" s="132"/>
      <c r="T75" s="329"/>
      <c r="U75" s="137" t="s">
        <v>57</v>
      </c>
      <c r="V75" s="229">
        <v>3284541462.9999909</v>
      </c>
      <c r="W75" s="232">
        <v>3222783740.999999</v>
      </c>
      <c r="X75" s="232">
        <v>61757722</v>
      </c>
      <c r="Y75" s="232">
        <v>69012.000000000073</v>
      </c>
      <c r="Z75" s="232">
        <v>48098.999999999964</v>
      </c>
      <c r="AA75" s="236">
        <v>20913.000000000065</v>
      </c>
      <c r="AB75" s="132"/>
    </row>
    <row r="76" spans="1:28" x14ac:dyDescent="0.25">
      <c r="A76" s="329"/>
      <c r="B76" s="137" t="s">
        <v>4</v>
      </c>
      <c r="C76" s="150">
        <v>40308286856.000175</v>
      </c>
      <c r="D76" s="153">
        <v>34962594722.000183</v>
      </c>
      <c r="E76" s="153">
        <v>5345692133.9999866</v>
      </c>
      <c r="F76" s="153">
        <v>576261.9999999979</v>
      </c>
      <c r="G76" s="153">
        <v>392466.00000000268</v>
      </c>
      <c r="H76" s="180">
        <v>183795.9999999998</v>
      </c>
      <c r="I76" s="132"/>
      <c r="T76" s="329"/>
      <c r="U76" s="137" t="s">
        <v>58</v>
      </c>
      <c r="V76" s="229">
        <v>1847188774.9999983</v>
      </c>
      <c r="W76" s="232">
        <v>1716070706.0000012</v>
      </c>
      <c r="X76" s="232">
        <v>131118069.00000001</v>
      </c>
      <c r="Y76" s="232">
        <v>112537.99999999993</v>
      </c>
      <c r="Z76" s="232">
        <v>92392.999999999869</v>
      </c>
      <c r="AA76" s="236">
        <v>20144.999999999996</v>
      </c>
      <c r="AB76" s="132"/>
    </row>
    <row r="77" spans="1:28" x14ac:dyDescent="0.25">
      <c r="A77" s="329"/>
      <c r="B77" s="137" t="s">
        <v>10</v>
      </c>
      <c r="C77" s="150">
        <v>1628894500</v>
      </c>
      <c r="D77" s="153">
        <v>1446378359.9999974</v>
      </c>
      <c r="E77" s="153">
        <v>182516140</v>
      </c>
      <c r="F77" s="153">
        <v>39079.999999999978</v>
      </c>
      <c r="G77" s="153">
        <v>25462.999999999982</v>
      </c>
      <c r="H77" s="180">
        <v>13617</v>
      </c>
      <c r="I77" s="132"/>
      <c r="T77" s="329"/>
      <c r="U77" s="137" t="s">
        <v>67</v>
      </c>
      <c r="V77" s="229">
        <v>3583127.9999999995</v>
      </c>
      <c r="W77" s="232">
        <v>3583127.9999999995</v>
      </c>
      <c r="X77" s="234"/>
      <c r="Y77" s="232">
        <v>245461.00000000006</v>
      </c>
      <c r="Z77" s="232">
        <v>128276.99999999994</v>
      </c>
      <c r="AA77" s="236">
        <v>117184.00000000003</v>
      </c>
      <c r="AB77" s="132"/>
    </row>
    <row r="78" spans="1:28" x14ac:dyDescent="0.25">
      <c r="A78" s="329"/>
      <c r="B78" s="137" t="s">
        <v>6</v>
      </c>
      <c r="C78" s="150">
        <v>3981769797.0000057</v>
      </c>
      <c r="D78" s="153">
        <v>2964305191.9999995</v>
      </c>
      <c r="E78" s="153">
        <v>1017464605.0000002</v>
      </c>
      <c r="F78" s="153">
        <v>91251.999999999898</v>
      </c>
      <c r="G78" s="153">
        <v>52370.000000000065</v>
      </c>
      <c r="H78" s="180">
        <v>38881.999999999985</v>
      </c>
      <c r="I78" s="132"/>
      <c r="T78" s="329"/>
      <c r="U78" s="137" t="s">
        <v>62</v>
      </c>
      <c r="V78" s="229">
        <v>1149649650.9999986</v>
      </c>
      <c r="W78" s="232">
        <v>1149082324.0000002</v>
      </c>
      <c r="X78" s="232">
        <v>567327</v>
      </c>
      <c r="Y78" s="232">
        <v>217623.00000000044</v>
      </c>
      <c r="Z78" s="232">
        <v>97172.999999999985</v>
      </c>
      <c r="AA78" s="236">
        <v>120449.99999999988</v>
      </c>
      <c r="AB78" s="132"/>
    </row>
    <row r="79" spans="1:28" x14ac:dyDescent="0.25">
      <c r="A79" s="329"/>
      <c r="B79" s="137" t="s">
        <v>18</v>
      </c>
      <c r="C79" s="150">
        <v>439205916.00000042</v>
      </c>
      <c r="D79" s="153">
        <v>397867758.00000042</v>
      </c>
      <c r="E79" s="153">
        <v>41338158</v>
      </c>
      <c r="F79" s="153">
        <v>14550</v>
      </c>
      <c r="G79" s="153">
        <v>8913.9999999999945</v>
      </c>
      <c r="H79" s="180">
        <v>5636</v>
      </c>
      <c r="I79" s="132"/>
      <c r="T79" s="329"/>
      <c r="U79" s="137" t="s">
        <v>61</v>
      </c>
      <c r="V79" s="229">
        <v>1056127663.9999986</v>
      </c>
      <c r="W79" s="232">
        <v>1046382934.0000017</v>
      </c>
      <c r="X79" s="232">
        <v>9744730</v>
      </c>
      <c r="Y79" s="232">
        <v>73033.999999999927</v>
      </c>
      <c r="Z79" s="232">
        <v>26141.000000000011</v>
      </c>
      <c r="AA79" s="236">
        <v>46892.999999999993</v>
      </c>
      <c r="AB79" s="132"/>
    </row>
    <row r="80" spans="1:28" x14ac:dyDescent="0.25">
      <c r="A80" s="329"/>
      <c r="B80" s="137" t="s">
        <v>24</v>
      </c>
      <c r="C80" s="150">
        <v>115571619.00000003</v>
      </c>
      <c r="D80" s="153">
        <v>115521292.00000004</v>
      </c>
      <c r="E80" s="153">
        <v>50327</v>
      </c>
      <c r="F80" s="153">
        <v>8468.9999999999982</v>
      </c>
      <c r="G80" s="153">
        <v>5121.9999999999991</v>
      </c>
      <c r="H80" s="180">
        <v>3347</v>
      </c>
      <c r="I80" s="132"/>
      <c r="T80" s="329"/>
      <c r="U80" s="137" t="s">
        <v>66</v>
      </c>
      <c r="V80" s="229">
        <v>185807402</v>
      </c>
      <c r="W80" s="232">
        <v>185807402</v>
      </c>
      <c r="X80" s="234"/>
      <c r="Y80" s="232">
        <v>17109.000000000007</v>
      </c>
      <c r="Z80" s="232">
        <v>11722.999999999989</v>
      </c>
      <c r="AA80" s="236">
        <v>5386</v>
      </c>
      <c r="AB80" s="132"/>
    </row>
    <row r="81" spans="1:28" x14ac:dyDescent="0.25">
      <c r="A81" s="329"/>
      <c r="B81" s="137" t="s">
        <v>25</v>
      </c>
      <c r="C81" s="150">
        <v>103874295.99999996</v>
      </c>
      <c r="D81" s="153">
        <v>103726303.00000001</v>
      </c>
      <c r="E81" s="153">
        <v>147993</v>
      </c>
      <c r="F81" s="153">
        <v>8356.0000000000018</v>
      </c>
      <c r="G81" s="153">
        <v>4714.9999999999964</v>
      </c>
      <c r="H81" s="180">
        <v>3641.0000000000023</v>
      </c>
      <c r="I81" s="132"/>
      <c r="T81" s="329"/>
      <c r="U81" s="137" t="s">
        <v>64</v>
      </c>
      <c r="V81" s="229">
        <v>497531749.99999976</v>
      </c>
      <c r="W81" s="232">
        <v>472021767.00000012</v>
      </c>
      <c r="X81" s="232">
        <v>25509983.000000007</v>
      </c>
      <c r="Y81" s="232">
        <v>25256.000000000007</v>
      </c>
      <c r="Z81" s="232">
        <v>14643.000000000002</v>
      </c>
      <c r="AA81" s="236">
        <v>10613.000000000002</v>
      </c>
      <c r="AB81" s="132"/>
    </row>
    <row r="82" spans="1:28" ht="15.75" thickBot="1" x14ac:dyDescent="0.3">
      <c r="A82" s="329"/>
      <c r="B82" s="137" t="s">
        <v>22</v>
      </c>
      <c r="C82" s="150">
        <v>131021579.99999991</v>
      </c>
      <c r="D82" s="153">
        <v>130922629.99999988</v>
      </c>
      <c r="E82" s="153">
        <v>98950</v>
      </c>
      <c r="F82" s="153">
        <v>6939.9999999999955</v>
      </c>
      <c r="G82" s="153">
        <v>4123.0000000000045</v>
      </c>
      <c r="H82" s="180">
        <v>2817</v>
      </c>
      <c r="I82" s="132"/>
      <c r="T82" s="330"/>
      <c r="U82" s="138" t="s">
        <v>28</v>
      </c>
      <c r="V82" s="230">
        <v>130920292776.00061</v>
      </c>
      <c r="W82" s="233">
        <v>108488896868.00029</v>
      </c>
      <c r="X82" s="233">
        <v>22431395908.000031</v>
      </c>
      <c r="Y82" s="233">
        <v>1917326.9999999783</v>
      </c>
      <c r="Z82" s="233">
        <v>1224955.0000000224</v>
      </c>
      <c r="AA82" s="237">
        <v>692372.00000000081</v>
      </c>
      <c r="AB82" s="132"/>
    </row>
    <row r="83" spans="1:28" ht="15.75" thickTop="1" x14ac:dyDescent="0.25">
      <c r="A83" s="329"/>
      <c r="B83" s="137" t="s">
        <v>26</v>
      </c>
      <c r="C83" s="150">
        <v>97272149</v>
      </c>
      <c r="D83" s="153">
        <v>97272149</v>
      </c>
      <c r="E83" s="155"/>
      <c r="F83" s="153">
        <v>7775.0000000000055</v>
      </c>
      <c r="G83" s="153">
        <v>4795.9999999999945</v>
      </c>
      <c r="H83" s="180">
        <v>2979.0000000000009</v>
      </c>
      <c r="I83" s="132"/>
    </row>
    <row r="84" spans="1:28" ht="15.75" thickBot="1" x14ac:dyDescent="0.3">
      <c r="A84" s="329"/>
      <c r="B84" s="137" t="s">
        <v>19</v>
      </c>
      <c r="C84" s="150">
        <v>410754187</v>
      </c>
      <c r="D84" s="153">
        <v>402105243.00000006</v>
      </c>
      <c r="E84" s="153">
        <v>8648944</v>
      </c>
      <c r="F84" s="153">
        <v>11766.000000000011</v>
      </c>
      <c r="G84" s="153">
        <v>7179.0000000000009</v>
      </c>
      <c r="H84" s="180">
        <v>4586.9999999999964</v>
      </c>
      <c r="I84" s="132"/>
      <c r="U84" s="138" t="s">
        <v>28</v>
      </c>
      <c r="V84" s="151">
        <v>130920292776.00061</v>
      </c>
      <c r="W84" s="154">
        <v>108488896868.00029</v>
      </c>
      <c r="X84" s="154">
        <v>22431395908.000031</v>
      </c>
      <c r="Y84" s="154">
        <v>1917326.9999999783</v>
      </c>
      <c r="Z84" s="154">
        <v>1224955.0000000224</v>
      </c>
      <c r="AA84" s="181">
        <v>692372.00000000081</v>
      </c>
    </row>
    <row r="85" spans="1:28" ht="15.75" thickTop="1" x14ac:dyDescent="0.25">
      <c r="A85" s="329"/>
      <c r="B85" s="137" t="s">
        <v>17</v>
      </c>
      <c r="C85" s="150">
        <v>359131523.99999982</v>
      </c>
      <c r="D85" s="153">
        <v>358275223.00000006</v>
      </c>
      <c r="E85" s="153">
        <v>856301</v>
      </c>
      <c r="F85" s="153">
        <v>11207.000000000002</v>
      </c>
      <c r="G85" s="153">
        <v>7115.0000000000091</v>
      </c>
      <c r="H85" s="180">
        <v>4091.9999999999982</v>
      </c>
      <c r="I85" s="132"/>
    </row>
    <row r="86" spans="1:28" x14ac:dyDescent="0.25">
      <c r="A86" s="329"/>
      <c r="B86" s="137" t="s">
        <v>21</v>
      </c>
      <c r="C86" s="150">
        <v>146913124.00000003</v>
      </c>
      <c r="D86" s="153">
        <v>127960142.99999994</v>
      </c>
      <c r="E86" s="153">
        <v>18952981</v>
      </c>
      <c r="F86" s="153">
        <v>4374.9999999999964</v>
      </c>
      <c r="G86" s="153">
        <v>2767.0000000000009</v>
      </c>
      <c r="H86" s="180">
        <v>1608.0000000000002</v>
      </c>
      <c r="I86" s="132"/>
    </row>
    <row r="87" spans="1:28" x14ac:dyDescent="0.25">
      <c r="A87" s="329"/>
      <c r="B87" s="137" t="s">
        <v>27</v>
      </c>
      <c r="C87" s="150">
        <v>5353168</v>
      </c>
      <c r="D87" s="153">
        <v>5353168</v>
      </c>
      <c r="E87" s="155"/>
      <c r="F87" s="153">
        <v>2</v>
      </c>
      <c r="G87" s="153">
        <v>1</v>
      </c>
      <c r="H87" s="180">
        <v>1</v>
      </c>
      <c r="I87" s="132"/>
    </row>
    <row r="88" spans="1:28" ht="15.75" thickBot="1" x14ac:dyDescent="0.3">
      <c r="A88" s="330"/>
      <c r="B88" s="138" t="s">
        <v>28</v>
      </c>
      <c r="C88" s="151">
        <v>130920292776.00061</v>
      </c>
      <c r="D88" s="154">
        <v>108488896868.00029</v>
      </c>
      <c r="E88" s="154">
        <v>22431395908.000031</v>
      </c>
      <c r="F88" s="154">
        <v>1917326.9999999783</v>
      </c>
      <c r="G88" s="154">
        <v>1224955.0000000224</v>
      </c>
      <c r="H88" s="181">
        <v>692372.00000000081</v>
      </c>
      <c r="I88" s="132"/>
    </row>
    <row r="90" spans="1:28" ht="15.75" thickBot="1" x14ac:dyDescent="0.3"/>
    <row r="91" spans="1:28" ht="15.75" thickTop="1" x14ac:dyDescent="0.25">
      <c r="A91" s="324" t="s">
        <v>0</v>
      </c>
      <c r="B91" s="325"/>
      <c r="C91" s="129" t="s">
        <v>71</v>
      </c>
      <c r="D91" s="130" t="s">
        <v>75</v>
      </c>
      <c r="E91" s="130" t="s">
        <v>80</v>
      </c>
      <c r="F91" s="130" t="s">
        <v>36</v>
      </c>
      <c r="G91" s="130" t="s">
        <v>88</v>
      </c>
      <c r="H91" s="131" t="s">
        <v>96</v>
      </c>
      <c r="I91" s="132"/>
      <c r="J91" s="324" t="s">
        <v>0</v>
      </c>
      <c r="K91" s="325"/>
      <c r="L91" s="129" t="s">
        <v>71</v>
      </c>
      <c r="M91" s="130" t="s">
        <v>75</v>
      </c>
      <c r="N91" s="130" t="s">
        <v>80</v>
      </c>
      <c r="O91" s="130" t="s">
        <v>36</v>
      </c>
      <c r="P91" s="130" t="s">
        <v>88</v>
      </c>
      <c r="Q91" s="131" t="s">
        <v>96</v>
      </c>
      <c r="R91" s="132"/>
      <c r="T91" s="324" t="s">
        <v>0</v>
      </c>
      <c r="U91" s="325"/>
      <c r="V91" s="129" t="s">
        <v>71</v>
      </c>
      <c r="W91" s="130" t="s">
        <v>75</v>
      </c>
      <c r="X91" s="130" t="s">
        <v>80</v>
      </c>
      <c r="Y91" s="130" t="s">
        <v>36</v>
      </c>
      <c r="Z91" s="130" t="s">
        <v>88</v>
      </c>
      <c r="AA91" s="131" t="s">
        <v>96</v>
      </c>
      <c r="AB91" s="132"/>
    </row>
    <row r="92" spans="1:28" ht="15.75" thickBot="1" x14ac:dyDescent="0.3">
      <c r="A92" s="326"/>
      <c r="B92" s="327"/>
      <c r="C92" s="133" t="s">
        <v>29</v>
      </c>
      <c r="D92" s="134" t="s">
        <v>29</v>
      </c>
      <c r="E92" s="134" t="s">
        <v>29</v>
      </c>
      <c r="F92" s="134" t="s">
        <v>29</v>
      </c>
      <c r="G92" s="134" t="s">
        <v>29</v>
      </c>
      <c r="H92" s="135" t="s">
        <v>29</v>
      </c>
      <c r="I92" s="132"/>
      <c r="J92" s="326"/>
      <c r="K92" s="327"/>
      <c r="L92" s="133" t="s">
        <v>29</v>
      </c>
      <c r="M92" s="134" t="s">
        <v>29</v>
      </c>
      <c r="N92" s="134" t="s">
        <v>29</v>
      </c>
      <c r="O92" s="134" t="s">
        <v>29</v>
      </c>
      <c r="P92" s="134" t="s">
        <v>29</v>
      </c>
      <c r="Q92" s="135" t="s">
        <v>29</v>
      </c>
      <c r="R92" s="132"/>
      <c r="T92" s="326"/>
      <c r="U92" s="327"/>
      <c r="V92" s="133" t="s">
        <v>29</v>
      </c>
      <c r="W92" s="134" t="s">
        <v>29</v>
      </c>
      <c r="X92" s="134" t="s">
        <v>29</v>
      </c>
      <c r="Y92" s="134" t="s">
        <v>29</v>
      </c>
      <c r="Z92" s="134" t="s">
        <v>29</v>
      </c>
      <c r="AA92" s="135" t="s">
        <v>29</v>
      </c>
      <c r="AB92" s="132"/>
    </row>
    <row r="93" spans="1:28" ht="15.75" thickTop="1" x14ac:dyDescent="0.25">
      <c r="A93" s="328" t="s">
        <v>2</v>
      </c>
      <c r="B93" s="136" t="s">
        <v>5</v>
      </c>
      <c r="C93" s="156">
        <v>7164943628.0000019</v>
      </c>
      <c r="D93" s="159">
        <v>6615301597.9999952</v>
      </c>
      <c r="E93" s="159">
        <v>549642029.99999988</v>
      </c>
      <c r="F93" s="159">
        <v>112614.99999999988</v>
      </c>
      <c r="G93" s="159">
        <v>70409.000000000087</v>
      </c>
      <c r="H93" s="182">
        <v>42206.000000000102</v>
      </c>
      <c r="I93" s="132"/>
      <c r="J93" s="328" t="s">
        <v>38</v>
      </c>
      <c r="K93" s="136" t="s">
        <v>47</v>
      </c>
      <c r="L93" s="156">
        <v>3027184132.9999967</v>
      </c>
      <c r="M93" s="159">
        <v>2899543452.9999986</v>
      </c>
      <c r="N93" s="159">
        <v>127640680.00000001</v>
      </c>
      <c r="O93" s="159">
        <v>87838.999999999956</v>
      </c>
      <c r="P93" s="159">
        <v>49265.000000000007</v>
      </c>
      <c r="Q93" s="182">
        <v>38573.999999999978</v>
      </c>
      <c r="R93" s="132"/>
      <c r="T93" s="328" t="s">
        <v>48</v>
      </c>
      <c r="U93" s="136" t="s">
        <v>53</v>
      </c>
      <c r="V93" s="156">
        <v>5597563705.0000095</v>
      </c>
      <c r="W93" s="159">
        <v>4286872763.9999967</v>
      </c>
      <c r="X93" s="159">
        <v>1310690940.9999995</v>
      </c>
      <c r="Y93" s="159">
        <v>165490.99999999951</v>
      </c>
      <c r="Z93" s="159">
        <v>123468.99999999953</v>
      </c>
      <c r="AA93" s="182">
        <v>42022.000000000044</v>
      </c>
      <c r="AB93" s="132"/>
    </row>
    <row r="94" spans="1:28" x14ac:dyDescent="0.25">
      <c r="A94" s="329"/>
      <c r="B94" s="137" t="s">
        <v>23</v>
      </c>
      <c r="C94" s="157">
        <v>126453818.99999997</v>
      </c>
      <c r="D94" s="160">
        <v>125427793.00000004</v>
      </c>
      <c r="E94" s="160">
        <v>1026026</v>
      </c>
      <c r="F94" s="160">
        <v>10146.000000000002</v>
      </c>
      <c r="G94" s="160">
        <v>5340.9999999999982</v>
      </c>
      <c r="H94" s="183">
        <v>4804.9999999999982</v>
      </c>
      <c r="I94" s="132"/>
      <c r="J94" s="329"/>
      <c r="K94" s="137" t="s">
        <v>46</v>
      </c>
      <c r="L94" s="157">
        <v>4903487935.9999933</v>
      </c>
      <c r="M94" s="160">
        <v>4428500650.9999952</v>
      </c>
      <c r="N94" s="160">
        <v>474987284.99999982</v>
      </c>
      <c r="O94" s="160">
        <v>85191.999999999869</v>
      </c>
      <c r="P94" s="160">
        <v>53878.999999999913</v>
      </c>
      <c r="Q94" s="183">
        <v>31312.999999999978</v>
      </c>
      <c r="R94" s="132"/>
      <c r="T94" s="329"/>
      <c r="U94" s="137" t="s">
        <v>51</v>
      </c>
      <c r="V94" s="157">
        <v>16571621498.000019</v>
      </c>
      <c r="W94" s="160">
        <v>4847230957.000001</v>
      </c>
      <c r="X94" s="160">
        <v>11724390541</v>
      </c>
      <c r="Y94" s="160">
        <v>30545.000000000022</v>
      </c>
      <c r="Z94" s="160">
        <v>27026.999999999996</v>
      </c>
      <c r="AA94" s="183">
        <v>3517.9999999999959</v>
      </c>
      <c r="AB94" s="132"/>
    </row>
    <row r="95" spans="1:28" x14ac:dyDescent="0.25">
      <c r="A95" s="329"/>
      <c r="B95" s="137" t="s">
        <v>16</v>
      </c>
      <c r="C95" s="157">
        <v>521840157.9999997</v>
      </c>
      <c r="D95" s="160">
        <v>517726162.99999958</v>
      </c>
      <c r="E95" s="160">
        <v>4113995</v>
      </c>
      <c r="F95" s="160">
        <v>15455.999999999996</v>
      </c>
      <c r="G95" s="160">
        <v>8791.9999999999945</v>
      </c>
      <c r="H95" s="183">
        <v>6663.9999999999945</v>
      </c>
      <c r="I95" s="132"/>
      <c r="J95" s="329"/>
      <c r="K95" s="137" t="s">
        <v>43</v>
      </c>
      <c r="L95" s="157">
        <v>4697902716.0000067</v>
      </c>
      <c r="M95" s="160">
        <v>4495149511.999999</v>
      </c>
      <c r="N95" s="160">
        <v>202753203.99999994</v>
      </c>
      <c r="O95" s="160">
        <v>122319.99999999972</v>
      </c>
      <c r="P95" s="160">
        <v>71844.000000000044</v>
      </c>
      <c r="Q95" s="183">
        <v>50476</v>
      </c>
      <c r="R95" s="132"/>
      <c r="T95" s="329"/>
      <c r="U95" s="137" t="s">
        <v>50</v>
      </c>
      <c r="V95" s="157">
        <v>31607860287.999981</v>
      </c>
      <c r="W95" s="160">
        <v>25364410223.00008</v>
      </c>
      <c r="X95" s="160">
        <v>6243450065.0000019</v>
      </c>
      <c r="Y95" s="160">
        <v>314895.00000000012</v>
      </c>
      <c r="Z95" s="160">
        <v>226330.00000000096</v>
      </c>
      <c r="AA95" s="183">
        <v>88565.000000000233</v>
      </c>
      <c r="AB95" s="132"/>
    </row>
    <row r="96" spans="1:28" x14ac:dyDescent="0.25">
      <c r="A96" s="329"/>
      <c r="B96" s="137" t="s">
        <v>20</v>
      </c>
      <c r="C96" s="157">
        <v>434571030.99999982</v>
      </c>
      <c r="D96" s="160">
        <v>401489287.00000054</v>
      </c>
      <c r="E96" s="160">
        <v>33081744</v>
      </c>
      <c r="F96" s="160">
        <v>10482.000000000004</v>
      </c>
      <c r="G96" s="160">
        <v>5660</v>
      </c>
      <c r="H96" s="183">
        <v>4822</v>
      </c>
      <c r="I96" s="132"/>
      <c r="J96" s="329"/>
      <c r="K96" s="137" t="s">
        <v>42</v>
      </c>
      <c r="L96" s="157">
        <v>6200827158.9999886</v>
      </c>
      <c r="M96" s="160">
        <v>4846585119.0000105</v>
      </c>
      <c r="N96" s="160">
        <v>1354242040.0000005</v>
      </c>
      <c r="O96" s="160">
        <v>128195.00000000001</v>
      </c>
      <c r="P96" s="160">
        <v>75596</v>
      </c>
      <c r="Q96" s="183">
        <v>52598.99999999992</v>
      </c>
      <c r="R96" s="132"/>
      <c r="T96" s="329"/>
      <c r="U96" s="137" t="s">
        <v>59</v>
      </c>
      <c r="V96" s="157">
        <v>1948340750.9999998</v>
      </c>
      <c r="W96" s="160">
        <v>1946039995.0000007</v>
      </c>
      <c r="X96" s="160">
        <v>2300756</v>
      </c>
      <c r="Y96" s="160">
        <v>17051.999999999989</v>
      </c>
      <c r="Z96" s="160">
        <v>13740.000000000011</v>
      </c>
      <c r="AA96" s="183">
        <v>3311.9999999999973</v>
      </c>
      <c r="AB96" s="132"/>
    </row>
    <row r="97" spans="1:28" x14ac:dyDescent="0.25">
      <c r="A97" s="329"/>
      <c r="B97" s="137" t="s">
        <v>13</v>
      </c>
      <c r="C97" s="157">
        <v>1081649443.999999</v>
      </c>
      <c r="D97" s="160">
        <v>950031933</v>
      </c>
      <c r="E97" s="160">
        <v>131617510.99999999</v>
      </c>
      <c r="F97" s="160">
        <v>32146.000000000022</v>
      </c>
      <c r="G97" s="160">
        <v>18024.000000000004</v>
      </c>
      <c r="H97" s="183">
        <v>14122</v>
      </c>
      <c r="I97" s="132"/>
      <c r="J97" s="329"/>
      <c r="K97" s="137" t="s">
        <v>44</v>
      </c>
      <c r="L97" s="157">
        <v>4465622347.0000019</v>
      </c>
      <c r="M97" s="160">
        <v>4116850457.0000019</v>
      </c>
      <c r="N97" s="160">
        <v>348771890.00000012</v>
      </c>
      <c r="O97" s="160">
        <v>116758.00000000001</v>
      </c>
      <c r="P97" s="160">
        <v>76678</v>
      </c>
      <c r="Q97" s="183">
        <v>40079.999999999956</v>
      </c>
      <c r="R97" s="132"/>
      <c r="T97" s="329"/>
      <c r="U97" s="137" t="s">
        <v>65</v>
      </c>
      <c r="V97" s="157">
        <v>490692610.99999994</v>
      </c>
      <c r="W97" s="160">
        <v>439752987.00000018</v>
      </c>
      <c r="X97" s="160">
        <v>50939624</v>
      </c>
      <c r="Y97" s="160">
        <v>15008.000000000013</v>
      </c>
      <c r="Z97" s="160">
        <v>12387.999999999996</v>
      </c>
      <c r="AA97" s="183">
        <v>2620</v>
      </c>
      <c r="AB97" s="132"/>
    </row>
    <row r="98" spans="1:28" x14ac:dyDescent="0.25">
      <c r="A98" s="329"/>
      <c r="B98" s="137" t="s">
        <v>14</v>
      </c>
      <c r="C98" s="157">
        <v>774016297.00000143</v>
      </c>
      <c r="D98" s="160">
        <v>771726892.99999964</v>
      </c>
      <c r="E98" s="160">
        <v>2289404</v>
      </c>
      <c r="F98" s="160">
        <v>31119</v>
      </c>
      <c r="G98" s="160">
        <v>17894.999999999996</v>
      </c>
      <c r="H98" s="183">
        <v>13223.99999999998</v>
      </c>
      <c r="I98" s="132"/>
      <c r="J98" s="329"/>
      <c r="K98" s="137" t="s">
        <v>41</v>
      </c>
      <c r="L98" s="157">
        <v>7829373002.9999866</v>
      </c>
      <c r="M98" s="160">
        <v>7275522634.0000134</v>
      </c>
      <c r="N98" s="160">
        <v>553850368.99999976</v>
      </c>
      <c r="O98" s="160">
        <v>137615.00000000017</v>
      </c>
      <c r="P98" s="160">
        <v>84944.000000000087</v>
      </c>
      <c r="Q98" s="183">
        <v>52670.999999999971</v>
      </c>
      <c r="R98" s="132"/>
      <c r="T98" s="329"/>
      <c r="U98" s="137" t="s">
        <v>52</v>
      </c>
      <c r="V98" s="157">
        <v>5109784339.9999866</v>
      </c>
      <c r="W98" s="160">
        <v>5083298832.0000048</v>
      </c>
      <c r="X98" s="160">
        <v>26485508</v>
      </c>
      <c r="Y98" s="160">
        <v>110841.00000000022</v>
      </c>
      <c r="Z98" s="160">
        <v>99826.000000000029</v>
      </c>
      <c r="AA98" s="183">
        <v>11015.000000000002</v>
      </c>
      <c r="AB98" s="132"/>
    </row>
    <row r="99" spans="1:28" x14ac:dyDescent="0.25">
      <c r="A99" s="329"/>
      <c r="B99" s="137" t="s">
        <v>12</v>
      </c>
      <c r="C99" s="157">
        <v>1136498827.999999</v>
      </c>
      <c r="D99" s="160">
        <v>1096723435.999999</v>
      </c>
      <c r="E99" s="160">
        <v>39775392</v>
      </c>
      <c r="F99" s="160">
        <v>35165.000000000029</v>
      </c>
      <c r="G99" s="160">
        <v>19476.999999999996</v>
      </c>
      <c r="H99" s="183">
        <v>15688.000000000024</v>
      </c>
      <c r="I99" s="132"/>
      <c r="J99" s="329"/>
      <c r="K99" s="137" t="s">
        <v>45</v>
      </c>
      <c r="L99" s="157">
        <v>4464277280.000001</v>
      </c>
      <c r="M99" s="160">
        <v>3891786451.0000086</v>
      </c>
      <c r="N99" s="160">
        <v>572490829</v>
      </c>
      <c r="O99" s="160">
        <v>113080.99999999994</v>
      </c>
      <c r="P99" s="160">
        <v>72346.999999999854</v>
      </c>
      <c r="Q99" s="183">
        <v>40733.999999999956</v>
      </c>
      <c r="R99" s="132"/>
      <c r="T99" s="329"/>
      <c r="U99" s="137" t="s">
        <v>49</v>
      </c>
      <c r="V99" s="157">
        <v>57093368793.000381</v>
      </c>
      <c r="W99" s="160">
        <v>53751713268.999886</v>
      </c>
      <c r="X99" s="160">
        <v>3341655524.0000086</v>
      </c>
      <c r="Y99" s="160">
        <v>377807.99999999907</v>
      </c>
      <c r="Z99" s="160">
        <v>237399.00000000154</v>
      </c>
      <c r="AA99" s="183">
        <v>140409.00000000038</v>
      </c>
      <c r="AB99" s="132"/>
    </row>
    <row r="100" spans="1:28" x14ac:dyDescent="0.25">
      <c r="A100" s="329"/>
      <c r="B100" s="137" t="s">
        <v>11</v>
      </c>
      <c r="C100" s="157">
        <v>1169209095.0000005</v>
      </c>
      <c r="D100" s="160">
        <v>1166702599.0000005</v>
      </c>
      <c r="E100" s="160">
        <v>2506496</v>
      </c>
      <c r="F100" s="160">
        <v>39380.000000000036</v>
      </c>
      <c r="G100" s="160">
        <v>22396.000000000018</v>
      </c>
      <c r="H100" s="183">
        <v>16983.999999999985</v>
      </c>
      <c r="I100" s="132"/>
      <c r="J100" s="329"/>
      <c r="K100" s="137" t="s">
        <v>40</v>
      </c>
      <c r="L100" s="157">
        <v>41396842447.000099</v>
      </c>
      <c r="M100" s="160">
        <v>36102451025.000046</v>
      </c>
      <c r="N100" s="160">
        <v>5294391422.0000086</v>
      </c>
      <c r="O100" s="160">
        <v>573185.99999999919</v>
      </c>
      <c r="P100" s="160">
        <v>387324.00000000105</v>
      </c>
      <c r="Q100" s="183">
        <v>185861.99999999933</v>
      </c>
      <c r="R100" s="132"/>
      <c r="T100" s="329"/>
      <c r="U100" s="137" t="s">
        <v>54</v>
      </c>
      <c r="V100" s="157">
        <v>4861823890.9999943</v>
      </c>
      <c r="W100" s="160">
        <v>4466099689.0000057</v>
      </c>
      <c r="X100" s="160">
        <v>395724201.99999982</v>
      </c>
      <c r="Y100" s="160">
        <v>68638.000000000058</v>
      </c>
      <c r="Z100" s="160">
        <v>52191.999999999898</v>
      </c>
      <c r="AA100" s="183">
        <v>16446</v>
      </c>
      <c r="AB100" s="132"/>
    </row>
    <row r="101" spans="1:28" x14ac:dyDescent="0.25">
      <c r="A101" s="329"/>
      <c r="B101" s="137" t="s">
        <v>3</v>
      </c>
      <c r="C101" s="157">
        <v>71978517281.000031</v>
      </c>
      <c r="D101" s="160">
        <v>56870198292.000549</v>
      </c>
      <c r="E101" s="160">
        <v>15108318988.999975</v>
      </c>
      <c r="F101" s="160">
        <v>796788.00000000431</v>
      </c>
      <c r="G101" s="160">
        <v>506685.9999999982</v>
      </c>
      <c r="H101" s="183">
        <v>290101.99999999715</v>
      </c>
      <c r="I101" s="132"/>
      <c r="J101" s="329"/>
      <c r="K101" s="137" t="s">
        <v>39</v>
      </c>
      <c r="L101" s="157">
        <v>67679306824.999962</v>
      </c>
      <c r="M101" s="160">
        <v>53044038879.99984</v>
      </c>
      <c r="N101" s="160">
        <v>14635267944.999981</v>
      </c>
      <c r="O101" s="160">
        <v>734080.00000000338</v>
      </c>
      <c r="P101" s="160">
        <v>466599.99999999837</v>
      </c>
      <c r="Q101" s="183">
        <v>267479.99999999953</v>
      </c>
      <c r="R101" s="132"/>
      <c r="T101" s="329"/>
      <c r="U101" s="137" t="s">
        <v>60</v>
      </c>
      <c r="V101" s="157">
        <v>1621273566.9999979</v>
      </c>
      <c r="W101" s="160">
        <v>1608609030.0000002</v>
      </c>
      <c r="X101" s="160">
        <v>12664537</v>
      </c>
      <c r="Y101" s="160">
        <v>60456.999999999971</v>
      </c>
      <c r="Z101" s="160">
        <v>36566.000000000029</v>
      </c>
      <c r="AA101" s="183">
        <v>23890.999999999982</v>
      </c>
      <c r="AB101" s="132"/>
    </row>
    <row r="102" spans="1:28" ht="15.75" thickBot="1" x14ac:dyDescent="0.3">
      <c r="A102" s="329"/>
      <c r="B102" s="137" t="s">
        <v>8</v>
      </c>
      <c r="C102" s="157">
        <v>2689134153.9999952</v>
      </c>
      <c r="D102" s="160">
        <v>2620629962.9999943</v>
      </c>
      <c r="E102" s="160">
        <v>68504191.000000015</v>
      </c>
      <c r="F102" s="160">
        <v>51601.999999999956</v>
      </c>
      <c r="G102" s="160">
        <v>31493.999999999967</v>
      </c>
      <c r="H102" s="183">
        <v>20108.000000000004</v>
      </c>
      <c r="I102" s="132"/>
      <c r="J102" s="330"/>
      <c r="K102" s="138" t="s">
        <v>28</v>
      </c>
      <c r="L102" s="158">
        <v>144664823845.9989</v>
      </c>
      <c r="M102" s="161">
        <v>121100428181.99991</v>
      </c>
      <c r="N102" s="161">
        <v>23564395664.000034</v>
      </c>
      <c r="O102" s="161">
        <v>2098266.0000000037</v>
      </c>
      <c r="P102" s="161">
        <v>1338476.9999999942</v>
      </c>
      <c r="Q102" s="185">
        <v>759789.00000000373</v>
      </c>
      <c r="R102" s="132"/>
      <c r="T102" s="329"/>
      <c r="U102" s="137" t="s">
        <v>56</v>
      </c>
      <c r="V102" s="157">
        <v>4729198704</v>
      </c>
      <c r="W102" s="160">
        <v>4518641092.9999981</v>
      </c>
      <c r="X102" s="160">
        <v>210557610.99999991</v>
      </c>
      <c r="Y102" s="160">
        <v>40083.999999999993</v>
      </c>
      <c r="Z102" s="160">
        <v>25965.000000000011</v>
      </c>
      <c r="AA102" s="183">
        <v>14119</v>
      </c>
      <c r="AB102" s="132"/>
    </row>
    <row r="103" spans="1:28" ht="15.75" thickTop="1" x14ac:dyDescent="0.25">
      <c r="A103" s="329"/>
      <c r="B103" s="137" t="s">
        <v>9</v>
      </c>
      <c r="C103" s="157">
        <v>1739431299.9999993</v>
      </c>
      <c r="D103" s="160">
        <v>1561924457.0000005</v>
      </c>
      <c r="E103" s="160">
        <v>177506843</v>
      </c>
      <c r="F103" s="160">
        <v>29805.999999999978</v>
      </c>
      <c r="G103" s="160">
        <v>18930</v>
      </c>
      <c r="H103" s="183">
        <v>10875.999999999998</v>
      </c>
      <c r="I103" s="132"/>
      <c r="T103" s="329"/>
      <c r="U103" s="137" t="s">
        <v>55</v>
      </c>
      <c r="V103" s="157">
        <v>4745608565.0000019</v>
      </c>
      <c r="W103" s="160">
        <v>4693572016.9999914</v>
      </c>
      <c r="X103" s="160">
        <v>52036548.000000007</v>
      </c>
      <c r="Y103" s="160">
        <v>61358.000000000029</v>
      </c>
      <c r="Z103" s="160">
        <v>27101.00000000004</v>
      </c>
      <c r="AA103" s="183">
        <v>34257.000000000036</v>
      </c>
      <c r="AB103" s="132"/>
    </row>
    <row r="104" spans="1:28" ht="15.75" thickBot="1" x14ac:dyDescent="0.3">
      <c r="A104" s="329"/>
      <c r="B104" s="137" t="s">
        <v>7</v>
      </c>
      <c r="C104" s="157">
        <v>3176239459.0000048</v>
      </c>
      <c r="D104" s="160">
        <v>2608130272.0000052</v>
      </c>
      <c r="E104" s="160">
        <v>568109186.99999988</v>
      </c>
      <c r="F104" s="160">
        <v>65387.000000000087</v>
      </c>
      <c r="G104" s="160">
        <v>45006.999999999869</v>
      </c>
      <c r="H104" s="183">
        <v>20379.999999999956</v>
      </c>
      <c r="I104" s="132"/>
      <c r="K104" s="138" t="s">
        <v>28</v>
      </c>
      <c r="L104" s="158">
        <v>144667008614.00003</v>
      </c>
      <c r="M104" s="161">
        <v>121102612950.0002</v>
      </c>
      <c r="N104" s="161">
        <v>23564395664.000034</v>
      </c>
      <c r="O104" s="161">
        <v>2098266.0000000037</v>
      </c>
      <c r="P104" s="161">
        <v>1338476.9999999942</v>
      </c>
      <c r="Q104" s="185">
        <v>759789.00000000373</v>
      </c>
      <c r="T104" s="329"/>
      <c r="U104" s="137" t="s">
        <v>63</v>
      </c>
      <c r="V104" s="157">
        <v>1026519544.0000012</v>
      </c>
      <c r="W104" s="160">
        <v>1019967285.999999</v>
      </c>
      <c r="X104" s="160">
        <v>6552258.0000000009</v>
      </c>
      <c r="Y104" s="160">
        <v>15336.000000000007</v>
      </c>
      <c r="Z104" s="160">
        <v>10477.999999999991</v>
      </c>
      <c r="AA104" s="183">
        <v>4857.9999999999854</v>
      </c>
      <c r="AB104" s="132"/>
    </row>
    <row r="105" spans="1:28" ht="15.75" thickTop="1" x14ac:dyDescent="0.25">
      <c r="A105" s="329"/>
      <c r="B105" s="137" t="s">
        <v>15</v>
      </c>
      <c r="C105" s="157">
        <v>972542641</v>
      </c>
      <c r="D105" s="160">
        <v>919386320.00000107</v>
      </c>
      <c r="E105" s="160">
        <v>53156320.999999993</v>
      </c>
      <c r="F105" s="160">
        <v>29431.999999999975</v>
      </c>
      <c r="G105" s="160">
        <v>16270.999999999985</v>
      </c>
      <c r="H105" s="183">
        <v>13160.999999999985</v>
      </c>
      <c r="I105" s="132"/>
      <c r="T105" s="329"/>
      <c r="U105" s="137" t="s">
        <v>57</v>
      </c>
      <c r="V105" s="157">
        <v>3925995399.9999948</v>
      </c>
      <c r="W105" s="160">
        <v>3849849113.000001</v>
      </c>
      <c r="X105" s="160">
        <v>76146286.99999997</v>
      </c>
      <c r="Y105" s="160">
        <v>81766.000000000058</v>
      </c>
      <c r="Z105" s="160">
        <v>57467.999999999978</v>
      </c>
      <c r="AA105" s="183">
        <v>24298.000000000033</v>
      </c>
      <c r="AB105" s="132"/>
    </row>
    <row r="106" spans="1:28" x14ac:dyDescent="0.25">
      <c r="A106" s="329"/>
      <c r="B106" s="137" t="s">
        <v>4</v>
      </c>
      <c r="C106" s="157">
        <v>43395709990.000221</v>
      </c>
      <c r="D106" s="160">
        <v>37954568150.99987</v>
      </c>
      <c r="E106" s="160">
        <v>5441141838.9999981</v>
      </c>
      <c r="F106" s="160">
        <v>616154.99999999756</v>
      </c>
      <c r="G106" s="160">
        <v>418380.00000000099</v>
      </c>
      <c r="H106" s="183">
        <v>197774.99999999991</v>
      </c>
      <c r="I106" s="132"/>
      <c r="T106" s="329"/>
      <c r="U106" s="137" t="s">
        <v>58</v>
      </c>
      <c r="V106" s="157">
        <v>2113878374.9999988</v>
      </c>
      <c r="W106" s="160">
        <v>2024803091.0000033</v>
      </c>
      <c r="X106" s="160">
        <v>89075283.999999955</v>
      </c>
      <c r="Y106" s="160">
        <v>123868.00000000006</v>
      </c>
      <c r="Z106" s="160">
        <v>100221.00000000012</v>
      </c>
      <c r="AA106" s="183">
        <v>23647.000000000029</v>
      </c>
      <c r="AB106" s="132"/>
    </row>
    <row r="107" spans="1:28" x14ac:dyDescent="0.25">
      <c r="A107" s="329"/>
      <c r="B107" s="137" t="s">
        <v>10</v>
      </c>
      <c r="C107" s="157">
        <v>1666833978.9999988</v>
      </c>
      <c r="D107" s="160">
        <v>1532246908.9999993</v>
      </c>
      <c r="E107" s="160">
        <v>134587069.99999997</v>
      </c>
      <c r="F107" s="160">
        <v>43060.000000000029</v>
      </c>
      <c r="G107" s="160">
        <v>27442.000000000011</v>
      </c>
      <c r="H107" s="183">
        <v>15618.000000000011</v>
      </c>
      <c r="I107" s="132"/>
      <c r="T107" s="329"/>
      <c r="U107" s="137" t="s">
        <v>67</v>
      </c>
      <c r="V107" s="157">
        <v>1096646</v>
      </c>
      <c r="W107" s="160">
        <v>1096646</v>
      </c>
      <c r="X107" s="162"/>
      <c r="Y107" s="160">
        <v>260237.99999999994</v>
      </c>
      <c r="Z107" s="160">
        <v>132767.00000000023</v>
      </c>
      <c r="AA107" s="183">
        <v>127470.99999999994</v>
      </c>
      <c r="AB107" s="132"/>
    </row>
    <row r="108" spans="1:28" x14ac:dyDescent="0.25">
      <c r="A108" s="329"/>
      <c r="B108" s="137" t="s">
        <v>6</v>
      </c>
      <c r="C108" s="157">
        <v>4461395859.0000029</v>
      </c>
      <c r="D108" s="160">
        <v>3284660662.0000057</v>
      </c>
      <c r="E108" s="160">
        <v>1176735197.0000005</v>
      </c>
      <c r="F108" s="160">
        <v>98388.999999999869</v>
      </c>
      <c r="G108" s="160">
        <v>56666.000000000044</v>
      </c>
      <c r="H108" s="183">
        <v>41723.000000000029</v>
      </c>
      <c r="I108" s="132"/>
      <c r="T108" s="329"/>
      <c r="U108" s="137" t="s">
        <v>62</v>
      </c>
      <c r="V108" s="157">
        <v>1179589833</v>
      </c>
      <c r="W108" s="160">
        <v>1178887066.9999993</v>
      </c>
      <c r="X108" s="160">
        <v>702766</v>
      </c>
      <c r="Y108" s="160">
        <v>219766.99999999991</v>
      </c>
      <c r="Z108" s="160">
        <v>96183.999999999942</v>
      </c>
      <c r="AA108" s="183">
        <v>123582.99999999981</v>
      </c>
      <c r="AB108" s="132"/>
    </row>
    <row r="109" spans="1:28" x14ac:dyDescent="0.25">
      <c r="A109" s="329"/>
      <c r="B109" s="137" t="s">
        <v>18</v>
      </c>
      <c r="C109" s="157">
        <v>504774028.00000036</v>
      </c>
      <c r="D109" s="160">
        <v>456301065</v>
      </c>
      <c r="E109" s="160">
        <v>48472962.999999993</v>
      </c>
      <c r="F109" s="160">
        <v>15969.999999999998</v>
      </c>
      <c r="G109" s="160">
        <v>9958.9999999999982</v>
      </c>
      <c r="H109" s="183">
        <v>6011.0000000000018</v>
      </c>
      <c r="I109" s="132"/>
      <c r="T109" s="329"/>
      <c r="U109" s="137" t="s">
        <v>61</v>
      </c>
      <c r="V109" s="157">
        <v>1242578246.0000002</v>
      </c>
      <c r="W109" s="160">
        <v>1241141362.000001</v>
      </c>
      <c r="X109" s="160">
        <v>1436884</v>
      </c>
      <c r="Y109" s="160">
        <v>90876.999999999927</v>
      </c>
      <c r="Z109" s="160">
        <v>31702.99999999996</v>
      </c>
      <c r="AA109" s="183">
        <v>59173.999999999949</v>
      </c>
      <c r="AB109" s="132"/>
    </row>
    <row r="110" spans="1:28" x14ac:dyDescent="0.25">
      <c r="A110" s="329"/>
      <c r="B110" s="137" t="s">
        <v>24</v>
      </c>
      <c r="C110" s="157">
        <v>142589217</v>
      </c>
      <c r="D110" s="160">
        <v>142494872.99999994</v>
      </c>
      <c r="E110" s="160">
        <v>94344</v>
      </c>
      <c r="F110" s="160">
        <v>9544</v>
      </c>
      <c r="G110" s="160">
        <v>5743.0000000000027</v>
      </c>
      <c r="H110" s="183">
        <v>3800.9999999999986</v>
      </c>
      <c r="I110" s="132"/>
      <c r="T110" s="329"/>
      <c r="U110" s="137" t="s">
        <v>66</v>
      </c>
      <c r="V110" s="157">
        <v>197582831</v>
      </c>
      <c r="W110" s="160">
        <v>196569885.00000012</v>
      </c>
      <c r="X110" s="160">
        <v>1012946</v>
      </c>
      <c r="Y110" s="160">
        <v>16449</v>
      </c>
      <c r="Z110" s="160">
        <v>11453.000000000007</v>
      </c>
      <c r="AA110" s="183">
        <v>4995.9999999999936</v>
      </c>
      <c r="AB110" s="132"/>
    </row>
    <row r="111" spans="1:28" x14ac:dyDescent="0.25">
      <c r="A111" s="329"/>
      <c r="B111" s="137" t="s">
        <v>25</v>
      </c>
      <c r="C111" s="157">
        <v>137142635.00000003</v>
      </c>
      <c r="D111" s="160">
        <v>137038706</v>
      </c>
      <c r="E111" s="160">
        <v>103929</v>
      </c>
      <c r="F111" s="160">
        <v>9018.0000000000018</v>
      </c>
      <c r="G111" s="160">
        <v>5111.0000000000036</v>
      </c>
      <c r="H111" s="183">
        <v>3907</v>
      </c>
      <c r="I111" s="132"/>
      <c r="T111" s="329"/>
      <c r="U111" s="137" t="s">
        <v>64</v>
      </c>
      <c r="V111" s="157">
        <v>602631025.99999928</v>
      </c>
      <c r="W111" s="160">
        <v>584057643.99999928</v>
      </c>
      <c r="X111" s="160">
        <v>18573381.999999993</v>
      </c>
      <c r="Y111" s="160">
        <v>27787.999999999971</v>
      </c>
      <c r="Z111" s="160">
        <v>16199.999999999995</v>
      </c>
      <c r="AA111" s="183">
        <v>11587.999999999984</v>
      </c>
      <c r="AB111" s="132"/>
    </row>
    <row r="112" spans="1:28" ht="15.75" thickBot="1" x14ac:dyDescent="0.3">
      <c r="A112" s="329"/>
      <c r="B112" s="137" t="s">
        <v>22</v>
      </c>
      <c r="C112" s="157">
        <v>153102821.00000003</v>
      </c>
      <c r="D112" s="160">
        <v>152760723.00000003</v>
      </c>
      <c r="E112" s="160">
        <v>342098</v>
      </c>
      <c r="F112" s="160">
        <v>7453.0000000000018</v>
      </c>
      <c r="G112" s="160">
        <v>4431</v>
      </c>
      <c r="H112" s="183">
        <v>3021.9999999999986</v>
      </c>
      <c r="I112" s="132"/>
      <c r="T112" s="330"/>
      <c r="U112" s="138" t="s">
        <v>28</v>
      </c>
      <c r="V112" s="158">
        <v>144667008614.00003</v>
      </c>
      <c r="W112" s="161">
        <v>121102612950.0002</v>
      </c>
      <c r="X112" s="161">
        <v>23564395664.000034</v>
      </c>
      <c r="Y112" s="161">
        <v>2098266.0000000037</v>
      </c>
      <c r="Z112" s="161">
        <v>1338476.9999999942</v>
      </c>
      <c r="AA112" s="185">
        <v>759789.00000000373</v>
      </c>
      <c r="AB112" s="132"/>
    </row>
    <row r="113" spans="1:28" ht="15.75" thickTop="1" x14ac:dyDescent="0.25">
      <c r="A113" s="329"/>
      <c r="B113" s="137" t="s">
        <v>26</v>
      </c>
      <c r="C113" s="157">
        <v>118828726.00000003</v>
      </c>
      <c r="D113" s="160">
        <v>116953580.0000001</v>
      </c>
      <c r="E113" s="160">
        <v>1875146</v>
      </c>
      <c r="F113" s="160">
        <v>8313.9999999999982</v>
      </c>
      <c r="G113" s="160">
        <v>4944.0000000000036</v>
      </c>
      <c r="H113" s="183">
        <v>3370.0000000000005</v>
      </c>
      <c r="I113" s="132"/>
    </row>
    <row r="114" spans="1:28" ht="15.75" thickBot="1" x14ac:dyDescent="0.3">
      <c r="A114" s="329"/>
      <c r="B114" s="137" t="s">
        <v>19</v>
      </c>
      <c r="C114" s="157">
        <v>483571632.99999964</v>
      </c>
      <c r="D114" s="160">
        <v>481944409.99999952</v>
      </c>
      <c r="E114" s="160">
        <v>1627223</v>
      </c>
      <c r="F114" s="160">
        <v>12760.000000000005</v>
      </c>
      <c r="G114" s="160">
        <v>7857.0000000000055</v>
      </c>
      <c r="H114" s="183">
        <v>4902.9999999999973</v>
      </c>
      <c r="I114" s="132"/>
      <c r="U114" s="138" t="s">
        <v>28</v>
      </c>
      <c r="V114" s="158">
        <v>144667008614.00003</v>
      </c>
      <c r="W114" s="161">
        <v>121102612950.0002</v>
      </c>
      <c r="X114" s="161">
        <v>23564395664.000034</v>
      </c>
      <c r="Y114" s="161">
        <v>2098266.0000000037</v>
      </c>
      <c r="Z114" s="161">
        <v>1338476.9999999942</v>
      </c>
      <c r="AA114" s="185">
        <v>759789.00000000373</v>
      </c>
    </row>
    <row r="115" spans="1:28" ht="15.75" thickTop="1" x14ac:dyDescent="0.25">
      <c r="A115" s="329"/>
      <c r="B115" s="137" t="s">
        <v>17</v>
      </c>
      <c r="C115" s="157">
        <v>467134844.99999994</v>
      </c>
      <c r="D115" s="160">
        <v>465302533.00000024</v>
      </c>
      <c r="E115" s="160">
        <v>1832312</v>
      </c>
      <c r="F115" s="160">
        <v>13465.999999999995</v>
      </c>
      <c r="G115" s="160">
        <v>8682.0000000000109</v>
      </c>
      <c r="H115" s="183">
        <v>4783.9999999999991</v>
      </c>
      <c r="I115" s="132"/>
    </row>
    <row r="116" spans="1:28" x14ac:dyDescent="0.25">
      <c r="A116" s="329"/>
      <c r="B116" s="137" t="s">
        <v>21</v>
      </c>
      <c r="C116" s="157">
        <v>168692978.00000003</v>
      </c>
      <c r="D116" s="160">
        <v>150757564.00000012</v>
      </c>
      <c r="E116" s="160">
        <v>17935414</v>
      </c>
      <c r="F116" s="160">
        <v>4612.9999999999991</v>
      </c>
      <c r="G116" s="160">
        <v>2879.9999999999977</v>
      </c>
      <c r="H116" s="183">
        <v>1733.0000000000007</v>
      </c>
      <c r="I116" s="132"/>
    </row>
    <row r="117" spans="1:28" x14ac:dyDescent="0.25">
      <c r="A117" s="329"/>
      <c r="B117" s="137" t="s">
        <v>27</v>
      </c>
      <c r="C117" s="157">
        <v>2184768</v>
      </c>
      <c r="D117" s="160">
        <v>2184768</v>
      </c>
      <c r="E117" s="162"/>
      <c r="F117" s="162"/>
      <c r="G117" s="162"/>
      <c r="H117" s="184"/>
      <c r="I117" s="132"/>
    </row>
    <row r="118" spans="1:28" ht="15.75" thickBot="1" x14ac:dyDescent="0.3">
      <c r="A118" s="330"/>
      <c r="B118" s="138" t="s">
        <v>28</v>
      </c>
      <c r="C118" s="158">
        <v>144667008614.00003</v>
      </c>
      <c r="D118" s="161">
        <v>121102612950.0002</v>
      </c>
      <c r="E118" s="161">
        <v>23564395664.000034</v>
      </c>
      <c r="F118" s="161">
        <v>2098266.0000000037</v>
      </c>
      <c r="G118" s="161">
        <v>1338476.9999999942</v>
      </c>
      <c r="H118" s="185">
        <v>759789.00000000373</v>
      </c>
      <c r="I118" s="132"/>
    </row>
    <row r="120" spans="1:28" ht="15.75" thickBot="1" x14ac:dyDescent="0.3"/>
    <row r="121" spans="1:28" ht="15.75" thickTop="1" x14ac:dyDescent="0.25">
      <c r="A121" s="324" t="s">
        <v>0</v>
      </c>
      <c r="B121" s="325"/>
      <c r="C121" s="129" t="s">
        <v>1</v>
      </c>
      <c r="D121" s="130" t="s">
        <v>76</v>
      </c>
      <c r="E121" s="130" t="s">
        <v>81</v>
      </c>
      <c r="F121" s="130" t="s">
        <v>37</v>
      </c>
      <c r="G121" s="130" t="s">
        <v>89</v>
      </c>
      <c r="H121" s="131" t="s">
        <v>97</v>
      </c>
      <c r="I121" s="132"/>
      <c r="J121" s="324" t="s">
        <v>0</v>
      </c>
      <c r="K121" s="325"/>
      <c r="L121" s="129" t="s">
        <v>1</v>
      </c>
      <c r="M121" s="130" t="s">
        <v>76</v>
      </c>
      <c r="N121" s="130" t="s">
        <v>81</v>
      </c>
      <c r="O121" s="130" t="s">
        <v>37</v>
      </c>
      <c r="P121" s="130" t="s">
        <v>89</v>
      </c>
      <c r="Q121" s="131" t="s">
        <v>97</v>
      </c>
      <c r="R121" s="132"/>
      <c r="T121" s="324" t="s">
        <v>0</v>
      </c>
      <c r="U121" s="325"/>
      <c r="V121" s="129" t="s">
        <v>1</v>
      </c>
      <c r="W121" s="130" t="s">
        <v>76</v>
      </c>
      <c r="X121" s="130" t="s">
        <v>81</v>
      </c>
      <c r="Y121" s="130" t="s">
        <v>37</v>
      </c>
      <c r="Z121" s="130" t="s">
        <v>89</v>
      </c>
      <c r="AA121" s="131" t="s">
        <v>97</v>
      </c>
      <c r="AB121" s="132"/>
    </row>
    <row r="122" spans="1:28" ht="15.75" thickBot="1" x14ac:dyDescent="0.3">
      <c r="A122" s="326"/>
      <c r="B122" s="327"/>
      <c r="C122" s="133" t="s">
        <v>29</v>
      </c>
      <c r="D122" s="134" t="s">
        <v>29</v>
      </c>
      <c r="E122" s="134" t="s">
        <v>29</v>
      </c>
      <c r="F122" s="134" t="s">
        <v>29</v>
      </c>
      <c r="G122" s="134" t="s">
        <v>29</v>
      </c>
      <c r="H122" s="135" t="s">
        <v>29</v>
      </c>
      <c r="I122" s="132"/>
      <c r="J122" s="326"/>
      <c r="K122" s="327"/>
      <c r="L122" s="133" t="s">
        <v>29</v>
      </c>
      <c r="M122" s="134" t="s">
        <v>29</v>
      </c>
      <c r="N122" s="134" t="s">
        <v>29</v>
      </c>
      <c r="O122" s="134" t="s">
        <v>29</v>
      </c>
      <c r="P122" s="134" t="s">
        <v>29</v>
      </c>
      <c r="Q122" s="135" t="s">
        <v>29</v>
      </c>
      <c r="R122" s="132"/>
      <c r="T122" s="326"/>
      <c r="U122" s="327"/>
      <c r="V122" s="133" t="s">
        <v>29</v>
      </c>
      <c r="W122" s="134" t="s">
        <v>29</v>
      </c>
      <c r="X122" s="134" t="s">
        <v>29</v>
      </c>
      <c r="Y122" s="134" t="s">
        <v>29</v>
      </c>
      <c r="Z122" s="134" t="s">
        <v>29</v>
      </c>
      <c r="AA122" s="135" t="s">
        <v>29</v>
      </c>
      <c r="AB122" s="132"/>
    </row>
    <row r="123" spans="1:28" ht="15.75" thickTop="1" x14ac:dyDescent="0.25">
      <c r="A123" s="328" t="s">
        <v>2</v>
      </c>
      <c r="B123" s="136" t="s">
        <v>5</v>
      </c>
      <c r="C123" s="163">
        <v>7587699374.0000038</v>
      </c>
      <c r="D123" s="166">
        <v>7133856195.00002</v>
      </c>
      <c r="E123" s="166">
        <v>453843178.99999988</v>
      </c>
      <c r="F123" s="166">
        <v>120170.99999999999</v>
      </c>
      <c r="G123" s="166">
        <v>74589.999999999869</v>
      </c>
      <c r="H123" s="189">
        <v>45580.999999999905</v>
      </c>
      <c r="I123" s="132"/>
      <c r="J123" s="328" t="s">
        <v>38</v>
      </c>
      <c r="K123" s="136" t="s">
        <v>47</v>
      </c>
      <c r="L123" s="163">
        <v>3304344722.9999995</v>
      </c>
      <c r="M123" s="166">
        <v>3196213162.9999976</v>
      </c>
      <c r="N123" s="166">
        <v>108131560.00000001</v>
      </c>
      <c r="O123" s="166">
        <v>94041.999999999956</v>
      </c>
      <c r="P123" s="166">
        <v>51764.000000000065</v>
      </c>
      <c r="Q123" s="189">
        <v>42278.000000000065</v>
      </c>
      <c r="R123" s="132"/>
      <c r="T123" s="328" t="s">
        <v>48</v>
      </c>
      <c r="U123" s="136" t="s">
        <v>53</v>
      </c>
      <c r="V123" s="163">
        <v>6348329041.9999857</v>
      </c>
      <c r="W123" s="166">
        <v>4773081223.9999933</v>
      </c>
      <c r="X123" s="166">
        <v>1575247818.0000007</v>
      </c>
      <c r="Y123" s="166">
        <v>169787.99999999997</v>
      </c>
      <c r="Z123" s="166">
        <v>126555.99999999985</v>
      </c>
      <c r="AA123" s="189">
        <v>43231.999999999956</v>
      </c>
      <c r="AB123" s="132"/>
    </row>
    <row r="124" spans="1:28" x14ac:dyDescent="0.25">
      <c r="A124" s="329"/>
      <c r="B124" s="137" t="s">
        <v>23</v>
      </c>
      <c r="C124" s="164">
        <v>151421979</v>
      </c>
      <c r="D124" s="167">
        <v>149034338.99999997</v>
      </c>
      <c r="E124" s="167">
        <v>2387640</v>
      </c>
      <c r="F124" s="167">
        <v>10635.999999999993</v>
      </c>
      <c r="G124" s="167">
        <v>5463.0000000000018</v>
      </c>
      <c r="H124" s="190">
        <v>5173.0000000000027</v>
      </c>
      <c r="I124" s="132"/>
      <c r="J124" s="329"/>
      <c r="K124" s="137" t="s">
        <v>46</v>
      </c>
      <c r="L124" s="164">
        <v>5289581408.000001</v>
      </c>
      <c r="M124" s="167">
        <v>4846791391.9999952</v>
      </c>
      <c r="N124" s="167">
        <v>442790015.99999958</v>
      </c>
      <c r="O124" s="167">
        <v>91257.000000000029</v>
      </c>
      <c r="P124" s="167">
        <v>56936.999999999942</v>
      </c>
      <c r="Q124" s="190">
        <v>34320.000000000044</v>
      </c>
      <c r="R124" s="132"/>
      <c r="T124" s="329"/>
      <c r="U124" s="137" t="s">
        <v>51</v>
      </c>
      <c r="V124" s="164">
        <v>18005370938.000015</v>
      </c>
      <c r="W124" s="167">
        <v>5803217562.999999</v>
      </c>
      <c r="X124" s="167">
        <v>12202153375</v>
      </c>
      <c r="Y124" s="167">
        <v>37316.999999999971</v>
      </c>
      <c r="Z124" s="167">
        <v>33411</v>
      </c>
      <c r="AA124" s="190">
        <v>3906.0000000000009</v>
      </c>
      <c r="AB124" s="132"/>
    </row>
    <row r="125" spans="1:28" x14ac:dyDescent="0.25">
      <c r="A125" s="329"/>
      <c r="B125" s="137" t="s">
        <v>16</v>
      </c>
      <c r="C125" s="164">
        <v>552395036.99999976</v>
      </c>
      <c r="D125" s="167">
        <v>548824472</v>
      </c>
      <c r="E125" s="167">
        <v>3570565</v>
      </c>
      <c r="F125" s="167">
        <v>15411.000000000005</v>
      </c>
      <c r="G125" s="167">
        <v>8665.9999999999909</v>
      </c>
      <c r="H125" s="190">
        <v>6745.0000000000009</v>
      </c>
      <c r="I125" s="132"/>
      <c r="J125" s="329"/>
      <c r="K125" s="137" t="s">
        <v>43</v>
      </c>
      <c r="L125" s="164">
        <v>5206473039.999999</v>
      </c>
      <c r="M125" s="167">
        <v>4968311043.999999</v>
      </c>
      <c r="N125" s="167">
        <v>238161995.99999988</v>
      </c>
      <c r="O125" s="167">
        <v>129979.00000000001</v>
      </c>
      <c r="P125" s="167">
        <v>75077.000000000015</v>
      </c>
      <c r="Q125" s="190">
        <v>54902.000000000051</v>
      </c>
      <c r="R125" s="132"/>
      <c r="T125" s="329"/>
      <c r="U125" s="137" t="s">
        <v>50</v>
      </c>
      <c r="V125" s="164">
        <v>32922148964.99987</v>
      </c>
      <c r="W125" s="167">
        <v>26993893991.000008</v>
      </c>
      <c r="X125" s="167">
        <v>5928254973.9999962</v>
      </c>
      <c r="Y125" s="167">
        <v>320560.99999999936</v>
      </c>
      <c r="Z125" s="167">
        <v>230322.99999999991</v>
      </c>
      <c r="AA125" s="190">
        <v>90237.999999999694</v>
      </c>
      <c r="AB125" s="132"/>
    </row>
    <row r="126" spans="1:28" x14ac:dyDescent="0.25">
      <c r="A126" s="329"/>
      <c r="B126" s="137" t="s">
        <v>20</v>
      </c>
      <c r="C126" s="164">
        <v>407612914.99999988</v>
      </c>
      <c r="D126" s="167">
        <v>390382191.00000048</v>
      </c>
      <c r="E126" s="167">
        <v>17230724</v>
      </c>
      <c r="F126" s="167">
        <v>10970.999999999996</v>
      </c>
      <c r="G126" s="167">
        <v>5853</v>
      </c>
      <c r="H126" s="190">
        <v>5118.0000000000045</v>
      </c>
      <c r="I126" s="132"/>
      <c r="J126" s="329"/>
      <c r="K126" s="137" t="s">
        <v>42</v>
      </c>
      <c r="L126" s="164">
        <v>6822750122.0000191</v>
      </c>
      <c r="M126" s="167">
        <v>5354775298.9999962</v>
      </c>
      <c r="N126" s="167">
        <v>1467974823.0000002</v>
      </c>
      <c r="O126" s="167">
        <v>137336.00000000012</v>
      </c>
      <c r="P126" s="167">
        <v>80360.000000000204</v>
      </c>
      <c r="Q126" s="190">
        <v>56975.999999999913</v>
      </c>
      <c r="R126" s="132"/>
      <c r="T126" s="329"/>
      <c r="U126" s="137" t="s">
        <v>59</v>
      </c>
      <c r="V126" s="164">
        <v>2191041578.9999986</v>
      </c>
      <c r="W126" s="167">
        <v>2189836465.999999</v>
      </c>
      <c r="X126" s="167">
        <v>1205113</v>
      </c>
      <c r="Y126" s="167">
        <v>19472.000000000004</v>
      </c>
      <c r="Z126" s="167">
        <v>15667.000000000005</v>
      </c>
      <c r="AA126" s="190">
        <v>3804.9999999999986</v>
      </c>
      <c r="AB126" s="132"/>
    </row>
    <row r="127" spans="1:28" x14ac:dyDescent="0.25">
      <c r="A127" s="329"/>
      <c r="B127" s="137" t="s">
        <v>13</v>
      </c>
      <c r="C127" s="164">
        <v>1208331531.999999</v>
      </c>
      <c r="D127" s="167">
        <v>1064721452.999999</v>
      </c>
      <c r="E127" s="167">
        <v>143610079</v>
      </c>
      <c r="F127" s="167">
        <v>33787.999999999949</v>
      </c>
      <c r="G127" s="167">
        <v>18629.000000000015</v>
      </c>
      <c r="H127" s="190">
        <v>15158.999999999993</v>
      </c>
      <c r="I127" s="132"/>
      <c r="J127" s="329"/>
      <c r="K127" s="137" t="s">
        <v>44</v>
      </c>
      <c r="L127" s="164">
        <v>4798205673.9999981</v>
      </c>
      <c r="M127" s="167">
        <v>4421883906.9999981</v>
      </c>
      <c r="N127" s="167">
        <v>376321766.99999994</v>
      </c>
      <c r="O127" s="167">
        <v>122338.99999999996</v>
      </c>
      <c r="P127" s="167">
        <v>78703.999999999985</v>
      </c>
      <c r="Q127" s="190">
        <v>43635.000000000109</v>
      </c>
      <c r="R127" s="132"/>
      <c r="T127" s="329"/>
      <c r="U127" s="137" t="s">
        <v>65</v>
      </c>
      <c r="V127" s="164">
        <v>591039097</v>
      </c>
      <c r="W127" s="167">
        <v>541578016.99999988</v>
      </c>
      <c r="X127" s="167">
        <v>49461080</v>
      </c>
      <c r="Y127" s="167">
        <v>16159</v>
      </c>
      <c r="Z127" s="167">
        <v>13301.999999999996</v>
      </c>
      <c r="AA127" s="190">
        <v>2856.9999999999986</v>
      </c>
      <c r="AB127" s="132"/>
    </row>
    <row r="128" spans="1:28" x14ac:dyDescent="0.25">
      <c r="A128" s="329"/>
      <c r="B128" s="137" t="s">
        <v>14</v>
      </c>
      <c r="C128" s="164">
        <v>850810648.00000024</v>
      </c>
      <c r="D128" s="167">
        <v>849572867.99999988</v>
      </c>
      <c r="E128" s="167">
        <v>1237780</v>
      </c>
      <c r="F128" s="167">
        <v>33214.000000000007</v>
      </c>
      <c r="G128" s="167">
        <v>18802.999999999993</v>
      </c>
      <c r="H128" s="190">
        <v>14410.999999999998</v>
      </c>
      <c r="I128" s="132"/>
      <c r="J128" s="329"/>
      <c r="K128" s="137" t="s">
        <v>41</v>
      </c>
      <c r="L128" s="164">
        <v>8288676883.9999952</v>
      </c>
      <c r="M128" s="167">
        <v>7831162696.0000143</v>
      </c>
      <c r="N128" s="167">
        <v>457514187.99999988</v>
      </c>
      <c r="O128" s="167">
        <v>145895.99999999977</v>
      </c>
      <c r="P128" s="167">
        <v>89187.000000000509</v>
      </c>
      <c r="Q128" s="190">
        <v>56708.999999999949</v>
      </c>
      <c r="R128" s="132"/>
      <c r="T128" s="329"/>
      <c r="U128" s="137" t="s">
        <v>52</v>
      </c>
      <c r="V128" s="164">
        <v>7136858685.999999</v>
      </c>
      <c r="W128" s="167">
        <v>7125897337.0000048</v>
      </c>
      <c r="X128" s="167">
        <v>10961348.999999998</v>
      </c>
      <c r="Y128" s="167">
        <v>133578.99999999988</v>
      </c>
      <c r="Z128" s="167">
        <v>120311.9999999999</v>
      </c>
      <c r="AA128" s="190">
        <v>13266.999999999965</v>
      </c>
      <c r="AB128" s="132"/>
    </row>
    <row r="129" spans="1:28" x14ac:dyDescent="0.25">
      <c r="A129" s="329"/>
      <c r="B129" s="137" t="s">
        <v>12</v>
      </c>
      <c r="C129" s="164">
        <v>1247469423.9999983</v>
      </c>
      <c r="D129" s="167">
        <v>1204234464.0000002</v>
      </c>
      <c r="E129" s="167">
        <v>43234960</v>
      </c>
      <c r="F129" s="167">
        <v>38017.000000000022</v>
      </c>
      <c r="G129" s="167">
        <v>20273.000000000047</v>
      </c>
      <c r="H129" s="190">
        <v>17743.999999999982</v>
      </c>
      <c r="I129" s="132"/>
      <c r="J129" s="329"/>
      <c r="K129" s="137" t="s">
        <v>45</v>
      </c>
      <c r="L129" s="164">
        <v>4888945251.0000114</v>
      </c>
      <c r="M129" s="167">
        <v>4200239470.0000091</v>
      </c>
      <c r="N129" s="167">
        <v>688705781.00000024</v>
      </c>
      <c r="O129" s="167">
        <v>119474.00000000001</v>
      </c>
      <c r="P129" s="167">
        <v>75284.000000000102</v>
      </c>
      <c r="Q129" s="190">
        <v>44190.000000000029</v>
      </c>
      <c r="R129" s="132"/>
      <c r="T129" s="329"/>
      <c r="U129" s="137" t="s">
        <v>49</v>
      </c>
      <c r="V129" s="164">
        <v>60038084995.999702</v>
      </c>
      <c r="W129" s="167">
        <v>56657186088.999863</v>
      </c>
      <c r="X129" s="167">
        <v>3380898907.0000038</v>
      </c>
      <c r="Y129" s="167">
        <v>398674.00000000041</v>
      </c>
      <c r="Z129" s="167">
        <v>249849.00000000047</v>
      </c>
      <c r="AA129" s="190">
        <v>148824.99999999965</v>
      </c>
      <c r="AB129" s="132"/>
    </row>
    <row r="130" spans="1:28" x14ac:dyDescent="0.25">
      <c r="A130" s="329"/>
      <c r="B130" s="137" t="s">
        <v>11</v>
      </c>
      <c r="C130" s="164">
        <v>1203119849.0000017</v>
      </c>
      <c r="D130" s="167">
        <v>1201707018.9999998</v>
      </c>
      <c r="E130" s="167">
        <v>1412830</v>
      </c>
      <c r="F130" s="167">
        <v>41939.999999999971</v>
      </c>
      <c r="G130" s="167">
        <v>23385.000000000015</v>
      </c>
      <c r="H130" s="190">
        <v>18555.000000000004</v>
      </c>
      <c r="I130" s="132"/>
      <c r="J130" s="329"/>
      <c r="K130" s="137" t="s">
        <v>40</v>
      </c>
      <c r="L130" s="164">
        <v>44546967077.00016</v>
      </c>
      <c r="M130" s="167">
        <v>38728638459.999779</v>
      </c>
      <c r="N130" s="167">
        <v>5818328616.9999952</v>
      </c>
      <c r="O130" s="167">
        <v>601597.00000000012</v>
      </c>
      <c r="P130" s="167">
        <v>406075.00000000012</v>
      </c>
      <c r="Q130" s="190">
        <v>195521.99999999907</v>
      </c>
      <c r="R130" s="132"/>
      <c r="T130" s="329"/>
      <c r="U130" s="137" t="s">
        <v>54</v>
      </c>
      <c r="V130" s="164">
        <v>5444163308.0000029</v>
      </c>
      <c r="W130" s="167">
        <v>5024810113.9999876</v>
      </c>
      <c r="X130" s="167">
        <v>419353194.00000012</v>
      </c>
      <c r="Y130" s="167">
        <v>73883.999999999942</v>
      </c>
      <c r="Z130" s="167">
        <v>55888.000000000109</v>
      </c>
      <c r="AA130" s="190">
        <v>17995.999999999956</v>
      </c>
      <c r="AB130" s="132"/>
    </row>
    <row r="131" spans="1:28" x14ac:dyDescent="0.25">
      <c r="A131" s="329"/>
      <c r="B131" s="137" t="s">
        <v>3</v>
      </c>
      <c r="C131" s="164">
        <v>78541152252.999252</v>
      </c>
      <c r="D131" s="167">
        <v>63612684138.000198</v>
      </c>
      <c r="E131" s="167">
        <v>14928468115.000032</v>
      </c>
      <c r="F131" s="167">
        <v>868105.00000000198</v>
      </c>
      <c r="G131" s="167">
        <v>554631.00000000163</v>
      </c>
      <c r="H131" s="190">
        <v>313474.00000000064</v>
      </c>
      <c r="I131" s="132"/>
      <c r="J131" s="329"/>
      <c r="K131" s="137" t="s">
        <v>39</v>
      </c>
      <c r="L131" s="164">
        <v>73938417884.000168</v>
      </c>
      <c r="M131" s="167">
        <v>59451006010.000015</v>
      </c>
      <c r="N131" s="167">
        <v>14487411874.000017</v>
      </c>
      <c r="O131" s="167">
        <v>802287</v>
      </c>
      <c r="P131" s="167">
        <v>512732.00000000017</v>
      </c>
      <c r="Q131" s="190">
        <v>289555.00000000157</v>
      </c>
      <c r="R131" s="132"/>
      <c r="T131" s="329"/>
      <c r="U131" s="137" t="s">
        <v>60</v>
      </c>
      <c r="V131" s="164">
        <v>1869569155.0000007</v>
      </c>
      <c r="W131" s="167">
        <v>1857568771.999999</v>
      </c>
      <c r="X131" s="167">
        <v>12000383</v>
      </c>
      <c r="Y131" s="167">
        <v>65632.000000000044</v>
      </c>
      <c r="Z131" s="167">
        <v>39519.000000000044</v>
      </c>
      <c r="AA131" s="190">
        <v>26113.000000000018</v>
      </c>
      <c r="AB131" s="132"/>
    </row>
    <row r="132" spans="1:28" ht="15.75" thickBot="1" x14ac:dyDescent="0.3">
      <c r="A132" s="329"/>
      <c r="B132" s="137" t="s">
        <v>8</v>
      </c>
      <c r="C132" s="164">
        <v>2978459585.0000014</v>
      </c>
      <c r="D132" s="167">
        <v>2885570245.0000072</v>
      </c>
      <c r="E132" s="167">
        <v>92889340</v>
      </c>
      <c r="F132" s="167">
        <v>55084.000000000095</v>
      </c>
      <c r="G132" s="167">
        <v>33070.999999999993</v>
      </c>
      <c r="H132" s="190">
        <v>22013.000000000029</v>
      </c>
      <c r="I132" s="132"/>
      <c r="J132" s="330"/>
      <c r="K132" s="138" t="s">
        <v>28</v>
      </c>
      <c r="L132" s="165">
        <v>157084362063.00092</v>
      </c>
      <c r="M132" s="168">
        <v>132999021441.00035</v>
      </c>
      <c r="N132" s="168">
        <v>24085340621.999939</v>
      </c>
      <c r="O132" s="168">
        <v>2244206.9999999837</v>
      </c>
      <c r="P132" s="168">
        <v>1426119.9999999958</v>
      </c>
      <c r="Q132" s="191">
        <v>818086.99999999069</v>
      </c>
      <c r="R132" s="132"/>
      <c r="T132" s="329"/>
      <c r="U132" s="137" t="s">
        <v>56</v>
      </c>
      <c r="V132" s="164">
        <v>5215421692.9999914</v>
      </c>
      <c r="W132" s="167">
        <v>5027238802.0000048</v>
      </c>
      <c r="X132" s="167">
        <v>188182891</v>
      </c>
      <c r="Y132" s="167">
        <v>43465.999999999949</v>
      </c>
      <c r="Z132" s="167">
        <v>27941.000000000015</v>
      </c>
      <c r="AA132" s="190">
        <v>15525.000000000005</v>
      </c>
      <c r="AB132" s="132"/>
    </row>
    <row r="133" spans="1:28" ht="15.75" thickTop="1" x14ac:dyDescent="0.25">
      <c r="A133" s="329"/>
      <c r="B133" s="137" t="s">
        <v>9</v>
      </c>
      <c r="C133" s="164">
        <v>1908611781.9999998</v>
      </c>
      <c r="D133" s="167">
        <v>1723612509.9999979</v>
      </c>
      <c r="E133" s="167">
        <v>184999271.99999997</v>
      </c>
      <c r="F133" s="167">
        <v>32109.999999999967</v>
      </c>
      <c r="G133" s="167">
        <v>20282</v>
      </c>
      <c r="H133" s="190">
        <v>11827.999999999987</v>
      </c>
      <c r="I133" s="132"/>
      <c r="T133" s="329"/>
      <c r="U133" s="137" t="s">
        <v>55</v>
      </c>
      <c r="V133" s="164">
        <v>5209971143.999999</v>
      </c>
      <c r="W133" s="167">
        <v>5142425291.9999971</v>
      </c>
      <c r="X133" s="167">
        <v>67545852.000000015</v>
      </c>
      <c r="Y133" s="167">
        <v>64304</v>
      </c>
      <c r="Z133" s="167">
        <v>28339.000000000018</v>
      </c>
      <c r="AA133" s="190">
        <v>35965</v>
      </c>
      <c r="AB133" s="132"/>
    </row>
    <row r="134" spans="1:28" ht="15.75" thickBot="1" x14ac:dyDescent="0.3">
      <c r="A134" s="329"/>
      <c r="B134" s="137" t="s">
        <v>7</v>
      </c>
      <c r="C134" s="164">
        <v>3554363864.9999962</v>
      </c>
      <c r="D134" s="167">
        <v>2873003267.9999976</v>
      </c>
      <c r="E134" s="167">
        <v>681360597.00000012</v>
      </c>
      <c r="F134" s="167">
        <v>68988.999999999942</v>
      </c>
      <c r="G134" s="167">
        <v>46915.999999999956</v>
      </c>
      <c r="H134" s="190">
        <v>22072.999999999982</v>
      </c>
      <c r="I134" s="132"/>
      <c r="K134" s="138" t="s">
        <v>28</v>
      </c>
      <c r="L134" s="165">
        <v>157085366004.99835</v>
      </c>
      <c r="M134" s="168">
        <v>133000025383.00002</v>
      </c>
      <c r="N134" s="168">
        <v>24085340621.999939</v>
      </c>
      <c r="O134" s="168">
        <v>2244212.0000000009</v>
      </c>
      <c r="P134" s="168">
        <v>1426121.9999999919</v>
      </c>
      <c r="Q134" s="191">
        <v>818089.99999999767</v>
      </c>
      <c r="T134" s="329"/>
      <c r="U134" s="137" t="s">
        <v>63</v>
      </c>
      <c r="V134" s="164">
        <v>1325690267.9999988</v>
      </c>
      <c r="W134" s="167">
        <v>1315217317.0000012</v>
      </c>
      <c r="X134" s="167">
        <v>10472951</v>
      </c>
      <c r="Y134" s="167">
        <v>17570.999999999975</v>
      </c>
      <c r="Z134" s="167">
        <v>12059.000000000033</v>
      </c>
      <c r="AA134" s="190">
        <v>5512.0000000000146</v>
      </c>
      <c r="AB134" s="132"/>
    </row>
    <row r="135" spans="1:28" ht="15.75" thickTop="1" x14ac:dyDescent="0.25">
      <c r="A135" s="329"/>
      <c r="B135" s="137" t="s">
        <v>15</v>
      </c>
      <c r="C135" s="164">
        <v>1128760703.9999988</v>
      </c>
      <c r="D135" s="167">
        <v>1082017808.0000005</v>
      </c>
      <c r="E135" s="167">
        <v>46742896</v>
      </c>
      <c r="F135" s="167">
        <v>31184.000000000007</v>
      </c>
      <c r="G135" s="167">
        <v>17078.000000000025</v>
      </c>
      <c r="H135" s="190">
        <v>14106.000000000015</v>
      </c>
      <c r="I135" s="132"/>
      <c r="T135" s="329"/>
      <c r="U135" s="137" t="s">
        <v>57</v>
      </c>
      <c r="V135" s="164">
        <v>4604977376.9999981</v>
      </c>
      <c r="W135" s="167">
        <v>4517028645.9999981</v>
      </c>
      <c r="X135" s="167">
        <v>87948731.00000006</v>
      </c>
      <c r="Y135" s="167">
        <v>91367.999999999971</v>
      </c>
      <c r="Z135" s="167">
        <v>64255.000000000095</v>
      </c>
      <c r="AA135" s="190">
        <v>27112.999999999978</v>
      </c>
      <c r="AB135" s="132"/>
    </row>
    <row r="136" spans="1:28" x14ac:dyDescent="0.25">
      <c r="A136" s="329"/>
      <c r="B136" s="137" t="s">
        <v>4</v>
      </c>
      <c r="C136" s="164">
        <v>46663991689.000046</v>
      </c>
      <c r="D136" s="167">
        <v>40717575263.999901</v>
      </c>
      <c r="E136" s="167">
        <v>5946416425.0000057</v>
      </c>
      <c r="F136" s="167">
        <v>645864.99999999837</v>
      </c>
      <c r="G136" s="167">
        <v>437381.00000000233</v>
      </c>
      <c r="H136" s="190">
        <v>208483.99999999985</v>
      </c>
      <c r="I136" s="132"/>
      <c r="T136" s="329"/>
      <c r="U136" s="137" t="s">
        <v>58</v>
      </c>
      <c r="V136" s="164">
        <v>2420342233.0000081</v>
      </c>
      <c r="W136" s="167">
        <v>2297616559.9999976</v>
      </c>
      <c r="X136" s="167">
        <v>122725672.99999997</v>
      </c>
      <c r="Y136" s="167">
        <v>135190</v>
      </c>
      <c r="Z136" s="167">
        <v>108344.99999999999</v>
      </c>
      <c r="AA136" s="190">
        <v>26845.000000000033</v>
      </c>
      <c r="AB136" s="132"/>
    </row>
    <row r="137" spans="1:28" x14ac:dyDescent="0.25">
      <c r="A137" s="329"/>
      <c r="B137" s="137" t="s">
        <v>10</v>
      </c>
      <c r="C137" s="164">
        <v>1827245972.9999971</v>
      </c>
      <c r="D137" s="167">
        <v>1650949666.9999998</v>
      </c>
      <c r="E137" s="167">
        <v>176296305.99999997</v>
      </c>
      <c r="F137" s="167">
        <v>45240.999999999971</v>
      </c>
      <c r="G137" s="167">
        <v>28094.000000000015</v>
      </c>
      <c r="H137" s="190">
        <v>17147</v>
      </c>
      <c r="I137" s="132"/>
      <c r="T137" s="329"/>
      <c r="U137" s="137" t="s">
        <v>67</v>
      </c>
      <c r="V137" s="164">
        <v>1597351</v>
      </c>
      <c r="W137" s="167">
        <v>1597351</v>
      </c>
      <c r="X137" s="169"/>
      <c r="Y137" s="167">
        <v>296248.00000000047</v>
      </c>
      <c r="Z137" s="167">
        <v>144105</v>
      </c>
      <c r="AA137" s="190">
        <v>152143.00000000012</v>
      </c>
      <c r="AB137" s="132"/>
    </row>
    <row r="138" spans="1:28" x14ac:dyDescent="0.25">
      <c r="A138" s="329"/>
      <c r="B138" s="137" t="s">
        <v>6</v>
      </c>
      <c r="C138" s="164">
        <v>4914138339.9999981</v>
      </c>
      <c r="D138" s="167">
        <v>3631162789.0000019</v>
      </c>
      <c r="E138" s="167">
        <v>1282975551</v>
      </c>
      <c r="F138" s="167">
        <v>105225.99999999997</v>
      </c>
      <c r="G138" s="167">
        <v>60078.000000000007</v>
      </c>
      <c r="H138" s="190">
        <v>45148.000000000044</v>
      </c>
      <c r="I138" s="132"/>
      <c r="T138" s="329"/>
      <c r="U138" s="137" t="s">
        <v>62</v>
      </c>
      <c r="V138" s="164">
        <v>1391866788.0000031</v>
      </c>
      <c r="W138" s="167">
        <v>1390215842.0000019</v>
      </c>
      <c r="X138" s="167">
        <v>1650945.9999999998</v>
      </c>
      <c r="Y138" s="167">
        <v>215146.99999999994</v>
      </c>
      <c r="Z138" s="167">
        <v>93878.000000000058</v>
      </c>
      <c r="AA138" s="190">
        <v>121269.00000000035</v>
      </c>
      <c r="AB138" s="132"/>
    </row>
    <row r="139" spans="1:28" x14ac:dyDescent="0.25">
      <c r="A139" s="329"/>
      <c r="B139" s="137" t="s">
        <v>18</v>
      </c>
      <c r="C139" s="164">
        <v>526544514.99999976</v>
      </c>
      <c r="D139" s="167">
        <v>472008315.00000006</v>
      </c>
      <c r="E139" s="167">
        <v>54536200.000000015</v>
      </c>
      <c r="F139" s="167">
        <v>17242.000000000011</v>
      </c>
      <c r="G139" s="167">
        <v>10809.000000000011</v>
      </c>
      <c r="H139" s="190">
        <v>6433.0000000000009</v>
      </c>
      <c r="I139" s="132"/>
      <c r="T139" s="329"/>
      <c r="U139" s="137" t="s">
        <v>61</v>
      </c>
      <c r="V139" s="164">
        <v>1408066951.9999969</v>
      </c>
      <c r="W139" s="167">
        <v>1407859493.9999969</v>
      </c>
      <c r="X139" s="167">
        <v>207458</v>
      </c>
      <c r="Y139" s="167">
        <v>98796.999999999985</v>
      </c>
      <c r="Z139" s="167">
        <v>34032.999999999978</v>
      </c>
      <c r="AA139" s="190">
        <v>64764.000000000007</v>
      </c>
      <c r="AB139" s="132"/>
    </row>
    <row r="140" spans="1:28" x14ac:dyDescent="0.25">
      <c r="A140" s="329"/>
      <c r="B140" s="137" t="s">
        <v>24</v>
      </c>
      <c r="C140" s="164">
        <v>148582473</v>
      </c>
      <c r="D140" s="167">
        <v>148482029.00000003</v>
      </c>
      <c r="E140" s="167">
        <v>100444</v>
      </c>
      <c r="F140" s="167">
        <v>10314.000000000002</v>
      </c>
      <c r="G140" s="167">
        <v>5930.9999999999982</v>
      </c>
      <c r="H140" s="190">
        <v>4383.0000000000009</v>
      </c>
      <c r="I140" s="132"/>
      <c r="T140" s="329"/>
      <c r="U140" s="137" t="s">
        <v>66</v>
      </c>
      <c r="V140" s="164">
        <v>202543219.99999994</v>
      </c>
      <c r="W140" s="167">
        <v>202101295.99999994</v>
      </c>
      <c r="X140" s="167">
        <v>441924</v>
      </c>
      <c r="Y140" s="167">
        <v>15595.000000000002</v>
      </c>
      <c r="Z140" s="167">
        <v>10760</v>
      </c>
      <c r="AA140" s="190">
        <v>4834.9999999999991</v>
      </c>
      <c r="AB140" s="132"/>
    </row>
    <row r="141" spans="1:28" x14ac:dyDescent="0.25">
      <c r="A141" s="329"/>
      <c r="B141" s="137" t="s">
        <v>25</v>
      </c>
      <c r="C141" s="164">
        <v>138579270.00000006</v>
      </c>
      <c r="D141" s="167">
        <v>138579270.00000006</v>
      </c>
      <c r="E141" s="169"/>
      <c r="F141" s="167">
        <v>9997.0000000000091</v>
      </c>
      <c r="G141" s="167">
        <v>5131.9999999999918</v>
      </c>
      <c r="H141" s="190">
        <v>4864.9999999999945</v>
      </c>
      <c r="I141" s="132"/>
      <c r="T141" s="329"/>
      <c r="U141" s="137" t="s">
        <v>64</v>
      </c>
      <c r="V141" s="164">
        <v>758283213.00000024</v>
      </c>
      <c r="W141" s="167">
        <v>731655209.99999905</v>
      </c>
      <c r="X141" s="167">
        <v>26628003</v>
      </c>
      <c r="Y141" s="167">
        <v>31459.999999999982</v>
      </c>
      <c r="Z141" s="167">
        <v>17579.999999999993</v>
      </c>
      <c r="AA141" s="190">
        <v>13880.000000000009</v>
      </c>
      <c r="AB141" s="132"/>
    </row>
    <row r="142" spans="1:28" ht="15.75" thickBot="1" x14ac:dyDescent="0.3">
      <c r="A142" s="329"/>
      <c r="B142" s="137" t="s">
        <v>22</v>
      </c>
      <c r="C142" s="164">
        <v>168871274.99999997</v>
      </c>
      <c r="D142" s="167">
        <v>168446478.00000009</v>
      </c>
      <c r="E142" s="167">
        <v>424797</v>
      </c>
      <c r="F142" s="167">
        <v>7893.0000000000027</v>
      </c>
      <c r="G142" s="167">
        <v>4573.9999999999955</v>
      </c>
      <c r="H142" s="190">
        <v>3319.0000000000023</v>
      </c>
      <c r="I142" s="132"/>
      <c r="T142" s="330"/>
      <c r="U142" s="138" t="s">
        <v>28</v>
      </c>
      <c r="V142" s="165">
        <v>157085366004.99835</v>
      </c>
      <c r="W142" s="168">
        <v>133000025383.00002</v>
      </c>
      <c r="X142" s="168">
        <v>24085340621.999939</v>
      </c>
      <c r="Y142" s="168">
        <v>2244212.0000000009</v>
      </c>
      <c r="Z142" s="168">
        <v>1426121.9999999919</v>
      </c>
      <c r="AA142" s="191">
        <v>818089.99999999767</v>
      </c>
      <c r="AB142" s="132"/>
    </row>
    <row r="143" spans="1:28" ht="15.75" thickTop="1" x14ac:dyDescent="0.25">
      <c r="A143" s="329"/>
      <c r="B143" s="137" t="s">
        <v>26</v>
      </c>
      <c r="C143" s="164">
        <v>131461537.00000004</v>
      </c>
      <c r="D143" s="167">
        <v>125529183.00000004</v>
      </c>
      <c r="E143" s="167">
        <v>5932354</v>
      </c>
      <c r="F143" s="167">
        <v>8544.9999999999982</v>
      </c>
      <c r="G143" s="167">
        <v>4982.9999999999982</v>
      </c>
      <c r="H143" s="190">
        <v>3562.0000000000014</v>
      </c>
      <c r="I143" s="132"/>
    </row>
    <row r="144" spans="1:28" ht="15.75" thickBot="1" x14ac:dyDescent="0.3">
      <c r="A144" s="329"/>
      <c r="B144" s="137" t="s">
        <v>19</v>
      </c>
      <c r="C144" s="164">
        <v>520501680.00000018</v>
      </c>
      <c r="D144" s="167">
        <v>519578700.00000036</v>
      </c>
      <c r="E144" s="167">
        <v>922980</v>
      </c>
      <c r="F144" s="167">
        <v>13870.000000000009</v>
      </c>
      <c r="G144" s="167">
        <v>8559.9999999999945</v>
      </c>
      <c r="H144" s="190">
        <v>5309.9999999999945</v>
      </c>
      <c r="I144" s="132"/>
      <c r="U144" s="138" t="s">
        <v>28</v>
      </c>
      <c r="V144" s="165">
        <v>157085366004.99835</v>
      </c>
      <c r="W144" s="168">
        <v>133000025383.00002</v>
      </c>
      <c r="X144" s="168">
        <v>24085340621.999939</v>
      </c>
      <c r="Y144" s="168">
        <v>2244212.0000000009</v>
      </c>
      <c r="Z144" s="168">
        <v>1426121.9999999919</v>
      </c>
      <c r="AA144" s="191">
        <v>818089.99999999767</v>
      </c>
    </row>
    <row r="145" spans="1:34" ht="15.75" thickTop="1" x14ac:dyDescent="0.25">
      <c r="A145" s="329"/>
      <c r="B145" s="137" t="s">
        <v>17</v>
      </c>
      <c r="C145" s="164">
        <v>548267769.00000024</v>
      </c>
      <c r="D145" s="167">
        <v>546533994</v>
      </c>
      <c r="E145" s="167">
        <v>1733775</v>
      </c>
      <c r="F145" s="167">
        <v>15442.000000000002</v>
      </c>
      <c r="G145" s="167">
        <v>9906</v>
      </c>
      <c r="H145" s="190">
        <v>5536.0000000000073</v>
      </c>
      <c r="I145" s="132"/>
    </row>
    <row r="146" spans="1:34" x14ac:dyDescent="0.25">
      <c r="A146" s="329"/>
      <c r="B146" s="137" t="s">
        <v>21</v>
      </c>
      <c r="C146" s="164">
        <v>175968594.99999991</v>
      </c>
      <c r="D146" s="167">
        <v>160954782.00000009</v>
      </c>
      <c r="E146" s="167">
        <v>15013813.000000002</v>
      </c>
      <c r="F146" s="167">
        <v>4952.0000000000045</v>
      </c>
      <c r="G146" s="167">
        <v>3032.0000000000014</v>
      </c>
      <c r="H146" s="190">
        <v>1920.0000000000005</v>
      </c>
      <c r="I146" s="132"/>
    </row>
    <row r="147" spans="1:34" x14ac:dyDescent="0.25">
      <c r="A147" s="329"/>
      <c r="B147" s="137" t="s">
        <v>27</v>
      </c>
      <c r="C147" s="164">
        <v>1003942</v>
      </c>
      <c r="D147" s="167">
        <v>1003942</v>
      </c>
      <c r="E147" s="169"/>
      <c r="F147" s="167">
        <v>5</v>
      </c>
      <c r="G147" s="167">
        <v>2</v>
      </c>
      <c r="H147" s="190">
        <v>3</v>
      </c>
      <c r="I147" s="132"/>
    </row>
    <row r="148" spans="1:34" ht="15.75" thickBot="1" x14ac:dyDescent="0.3">
      <c r="A148" s="330"/>
      <c r="B148" s="138" t="s">
        <v>28</v>
      </c>
      <c r="C148" s="165">
        <v>157085366004.99835</v>
      </c>
      <c r="D148" s="168">
        <v>133000025383.00002</v>
      </c>
      <c r="E148" s="168">
        <v>24085340621.999939</v>
      </c>
      <c r="F148" s="168">
        <v>2244212.0000000009</v>
      </c>
      <c r="G148" s="168">
        <v>1426121.9999999919</v>
      </c>
      <c r="H148" s="191">
        <v>818089.99999999767</v>
      </c>
      <c r="I148" s="132"/>
    </row>
    <row r="150" spans="1:34" ht="15.75" thickBot="1" x14ac:dyDescent="0.3"/>
    <row r="151" spans="1:34" ht="15.75" thickTop="1" x14ac:dyDescent="0.25">
      <c r="A151" s="317" t="s">
        <v>0</v>
      </c>
      <c r="B151" s="318"/>
      <c r="C151" s="335" t="s">
        <v>99</v>
      </c>
      <c r="D151" s="336"/>
      <c r="E151" s="336"/>
      <c r="F151" s="336"/>
      <c r="G151" s="336"/>
      <c r="H151" s="336"/>
      <c r="I151" s="336"/>
      <c r="J151" s="336"/>
      <c r="K151" s="336"/>
      <c r="L151" s="336"/>
      <c r="M151" s="336"/>
      <c r="N151" s="336"/>
      <c r="O151" s="336"/>
      <c r="P151" s="337"/>
      <c r="Q151" s="109"/>
      <c r="R151" s="317" t="s">
        <v>0</v>
      </c>
      <c r="S151" s="318"/>
      <c r="T151" s="335" t="s">
        <v>99</v>
      </c>
      <c r="U151" s="336"/>
      <c r="V151" s="336"/>
      <c r="W151" s="336"/>
      <c r="X151" s="336"/>
      <c r="Y151" s="336"/>
      <c r="Z151" s="336"/>
      <c r="AA151" s="336"/>
      <c r="AB151" s="336"/>
      <c r="AC151" s="336"/>
      <c r="AD151" s="336"/>
      <c r="AE151" s="336"/>
      <c r="AF151" s="336"/>
      <c r="AG151" s="337"/>
      <c r="AH151" s="109"/>
    </row>
    <row r="152" spans="1:34" x14ac:dyDescent="0.25">
      <c r="A152" s="333"/>
      <c r="B152" s="334"/>
      <c r="C152" s="338" t="s">
        <v>100</v>
      </c>
      <c r="D152" s="331"/>
      <c r="E152" s="331" t="s">
        <v>101</v>
      </c>
      <c r="F152" s="331"/>
      <c r="G152" s="331" t="s">
        <v>102</v>
      </c>
      <c r="H152" s="331"/>
      <c r="I152" s="331" t="s">
        <v>103</v>
      </c>
      <c r="J152" s="331"/>
      <c r="K152" s="331" t="s">
        <v>52</v>
      </c>
      <c r="L152" s="331"/>
      <c r="M152" s="331" t="s">
        <v>104</v>
      </c>
      <c r="N152" s="331"/>
      <c r="O152" s="331" t="s">
        <v>28</v>
      </c>
      <c r="P152" s="332"/>
      <c r="Q152" s="109"/>
      <c r="R152" s="333"/>
      <c r="S152" s="334"/>
      <c r="T152" s="338" t="s">
        <v>100</v>
      </c>
      <c r="U152" s="331"/>
      <c r="V152" s="331" t="s">
        <v>101</v>
      </c>
      <c r="W152" s="331"/>
      <c r="X152" s="331" t="s">
        <v>102</v>
      </c>
      <c r="Y152" s="331"/>
      <c r="Z152" s="331" t="s">
        <v>103</v>
      </c>
      <c r="AA152" s="331"/>
      <c r="AB152" s="331" t="s">
        <v>52</v>
      </c>
      <c r="AC152" s="331"/>
      <c r="AD152" s="331" t="s">
        <v>104</v>
      </c>
      <c r="AE152" s="331"/>
      <c r="AF152" s="331" t="s">
        <v>28</v>
      </c>
      <c r="AG152" s="332"/>
      <c r="AH152" s="109"/>
    </row>
    <row r="153" spans="1:34" ht="15.75" thickBot="1" x14ac:dyDescent="0.3">
      <c r="A153" s="319"/>
      <c r="B153" s="320"/>
      <c r="C153" s="110" t="s">
        <v>114</v>
      </c>
      <c r="D153" s="111" t="s">
        <v>115</v>
      </c>
      <c r="E153" s="111" t="s">
        <v>114</v>
      </c>
      <c r="F153" s="111" t="s">
        <v>115</v>
      </c>
      <c r="G153" s="111" t="s">
        <v>114</v>
      </c>
      <c r="H153" s="111" t="s">
        <v>115</v>
      </c>
      <c r="I153" s="111" t="s">
        <v>114</v>
      </c>
      <c r="J153" s="111" t="s">
        <v>115</v>
      </c>
      <c r="K153" s="111" t="s">
        <v>114</v>
      </c>
      <c r="L153" s="111" t="s">
        <v>115</v>
      </c>
      <c r="M153" s="111" t="s">
        <v>114</v>
      </c>
      <c r="N153" s="111" t="s">
        <v>115</v>
      </c>
      <c r="O153" s="111" t="s">
        <v>114</v>
      </c>
      <c r="P153" s="112" t="s">
        <v>115</v>
      </c>
      <c r="Q153" s="109"/>
      <c r="R153" s="319"/>
      <c r="S153" s="320"/>
      <c r="T153" s="110" t="s">
        <v>114</v>
      </c>
      <c r="U153" s="111" t="s">
        <v>115</v>
      </c>
      <c r="V153" s="111" t="s">
        <v>114</v>
      </c>
      <c r="W153" s="111" t="s">
        <v>115</v>
      </c>
      <c r="X153" s="111" t="s">
        <v>114</v>
      </c>
      <c r="Y153" s="111" t="s">
        <v>115</v>
      </c>
      <c r="Z153" s="111" t="s">
        <v>114</v>
      </c>
      <c r="AA153" s="111" t="s">
        <v>115</v>
      </c>
      <c r="AB153" s="111" t="s">
        <v>114</v>
      </c>
      <c r="AC153" s="111" t="s">
        <v>115</v>
      </c>
      <c r="AD153" s="111" t="s">
        <v>114</v>
      </c>
      <c r="AE153" s="111" t="s">
        <v>115</v>
      </c>
      <c r="AF153" s="111" t="s">
        <v>114</v>
      </c>
      <c r="AG153" s="112" t="s">
        <v>115</v>
      </c>
      <c r="AH153" s="109"/>
    </row>
    <row r="154" spans="1:34" ht="15.75" thickTop="1" x14ac:dyDescent="0.25">
      <c r="A154" s="321" t="s">
        <v>2</v>
      </c>
      <c r="B154" s="113" t="s">
        <v>5</v>
      </c>
      <c r="C154" s="139">
        <v>2185</v>
      </c>
      <c r="D154" s="201">
        <v>4.8404962339388569E-2</v>
      </c>
      <c r="E154" s="142">
        <v>374</v>
      </c>
      <c r="F154" s="204">
        <v>8.285334514842712E-3</v>
      </c>
      <c r="G154" s="142">
        <v>5298</v>
      </c>
      <c r="H154" s="201">
        <v>0.11736818785999112</v>
      </c>
      <c r="I154" s="142">
        <v>16282</v>
      </c>
      <c r="J154" s="192">
        <v>0.36070004430660169</v>
      </c>
      <c r="K154" s="142">
        <v>1208</v>
      </c>
      <c r="L154" s="201">
        <v>2.6761187416925122E-2</v>
      </c>
      <c r="M154" s="142">
        <v>19793</v>
      </c>
      <c r="N154" s="201">
        <v>0.43848028356225077</v>
      </c>
      <c r="O154" s="142">
        <v>45140</v>
      </c>
      <c r="P154" s="207">
        <v>1</v>
      </c>
      <c r="Q154" s="195"/>
      <c r="R154" s="321" t="s">
        <v>38</v>
      </c>
      <c r="S154" s="113" t="s">
        <v>47</v>
      </c>
      <c r="T154" s="139">
        <v>10334</v>
      </c>
      <c r="U154" s="201">
        <v>0.16698445528875674</v>
      </c>
      <c r="V154" s="142">
        <v>99</v>
      </c>
      <c r="W154" s="204">
        <v>1.5997156061144685E-3</v>
      </c>
      <c r="X154" s="142">
        <v>4401</v>
      </c>
      <c r="Y154" s="201">
        <v>7.1114630126361378E-2</v>
      </c>
      <c r="Z154" s="142">
        <v>21703</v>
      </c>
      <c r="AA154" s="201">
        <v>0.35069321009598292</v>
      </c>
      <c r="AB154" s="142">
        <v>1926</v>
      </c>
      <c r="AC154" s="201">
        <v>3.1121739973499662E-2</v>
      </c>
      <c r="AD154" s="142">
        <v>23423</v>
      </c>
      <c r="AE154" s="201">
        <v>0.37848624890928484</v>
      </c>
      <c r="AF154" s="142">
        <v>61886</v>
      </c>
      <c r="AG154" s="207">
        <v>1</v>
      </c>
      <c r="AH154" s="109"/>
    </row>
    <row r="155" spans="1:34" x14ac:dyDescent="0.25">
      <c r="A155" s="322"/>
      <c r="B155" s="114" t="s">
        <v>23</v>
      </c>
      <c r="C155" s="140">
        <v>3530</v>
      </c>
      <c r="D155" s="202">
        <v>0.30399586634516018</v>
      </c>
      <c r="E155" s="143">
        <v>12</v>
      </c>
      <c r="F155" s="205">
        <v>1.0334137099552187E-3</v>
      </c>
      <c r="G155" s="143">
        <v>593</v>
      </c>
      <c r="H155" s="202">
        <v>5.1067860833620395E-2</v>
      </c>
      <c r="I155" s="143">
        <v>4206</v>
      </c>
      <c r="J155" s="193">
        <v>0.36221150533930419</v>
      </c>
      <c r="K155" s="143">
        <v>342</v>
      </c>
      <c r="L155" s="202">
        <v>2.9452290733723734E-2</v>
      </c>
      <c r="M155" s="143">
        <v>2929</v>
      </c>
      <c r="N155" s="202">
        <v>0.25223906303823629</v>
      </c>
      <c r="O155" s="143">
        <v>11612</v>
      </c>
      <c r="P155" s="208">
        <v>1</v>
      </c>
      <c r="Q155" s="195"/>
      <c r="R155" s="322"/>
      <c r="S155" s="114" t="s">
        <v>46</v>
      </c>
      <c r="T155" s="140">
        <v>5895</v>
      </c>
      <c r="U155" s="202">
        <v>0.16315177681833279</v>
      </c>
      <c r="V155" s="143">
        <v>207</v>
      </c>
      <c r="W155" s="205">
        <v>5.7289936898040515E-3</v>
      </c>
      <c r="X155" s="143">
        <v>2247</v>
      </c>
      <c r="Y155" s="202">
        <v>6.218864164729325E-2</v>
      </c>
      <c r="Z155" s="143">
        <v>12000</v>
      </c>
      <c r="AA155" s="202">
        <v>0.33211557622052473</v>
      </c>
      <c r="AB155" s="143">
        <v>1345</v>
      </c>
      <c r="AC155" s="202">
        <v>3.7224620834717149E-2</v>
      </c>
      <c r="AD155" s="143">
        <v>14438</v>
      </c>
      <c r="AE155" s="202">
        <v>0.39959039078932806</v>
      </c>
      <c r="AF155" s="143">
        <v>36132</v>
      </c>
      <c r="AG155" s="208">
        <v>1</v>
      </c>
      <c r="AH155" s="109"/>
    </row>
    <row r="156" spans="1:34" x14ac:dyDescent="0.25">
      <c r="A156" s="322"/>
      <c r="B156" s="114" t="s">
        <v>16</v>
      </c>
      <c r="C156" s="140">
        <v>2860</v>
      </c>
      <c r="D156" s="202">
        <v>0.19255369285666193</v>
      </c>
      <c r="E156" s="143">
        <v>25</v>
      </c>
      <c r="F156" s="205">
        <v>1.6831616508449472E-3</v>
      </c>
      <c r="G156" s="143">
        <v>892</v>
      </c>
      <c r="H156" s="202">
        <v>6.0055207702147714E-2</v>
      </c>
      <c r="I156" s="143">
        <v>5441</v>
      </c>
      <c r="J156" s="193">
        <v>0.36632330168989424</v>
      </c>
      <c r="K156" s="143">
        <v>231</v>
      </c>
      <c r="L156" s="202">
        <v>1.5552413653807311E-2</v>
      </c>
      <c r="M156" s="143">
        <v>5404</v>
      </c>
      <c r="N156" s="202">
        <v>0.36383222244664376</v>
      </c>
      <c r="O156" s="143">
        <v>14853</v>
      </c>
      <c r="P156" s="208">
        <v>1</v>
      </c>
      <c r="Q156" s="195"/>
      <c r="R156" s="322"/>
      <c r="S156" s="114" t="s">
        <v>43</v>
      </c>
      <c r="T156" s="140">
        <v>13397</v>
      </c>
      <c r="U156" s="202">
        <v>0.1332941984140408</v>
      </c>
      <c r="V156" s="143">
        <v>233</v>
      </c>
      <c r="W156" s="205">
        <v>2.3182464902942084E-3</v>
      </c>
      <c r="X156" s="143">
        <v>9663</v>
      </c>
      <c r="Y156" s="202">
        <v>9.6142557234819459E-2</v>
      </c>
      <c r="Z156" s="143">
        <v>36392</v>
      </c>
      <c r="AA156" s="202">
        <v>0.36208423293899927</v>
      </c>
      <c r="AB156" s="143">
        <v>2657</v>
      </c>
      <c r="AC156" s="202">
        <v>2.6435969633955843E-2</v>
      </c>
      <c r="AD156" s="143">
        <v>38165</v>
      </c>
      <c r="AE156" s="202">
        <v>0.37972479528789038</v>
      </c>
      <c r="AF156" s="143">
        <v>100507</v>
      </c>
      <c r="AG156" s="208">
        <v>1</v>
      </c>
      <c r="AH156" s="109"/>
    </row>
    <row r="157" spans="1:34" x14ac:dyDescent="0.25">
      <c r="A157" s="322"/>
      <c r="B157" s="114" t="s">
        <v>20</v>
      </c>
      <c r="C157" s="140">
        <v>1989</v>
      </c>
      <c r="D157" s="202">
        <v>0.19862192929898143</v>
      </c>
      <c r="E157" s="143">
        <v>8</v>
      </c>
      <c r="F157" s="205">
        <v>7.9888156580786897E-4</v>
      </c>
      <c r="G157" s="143">
        <v>454</v>
      </c>
      <c r="H157" s="202">
        <v>4.5336528859596562E-2</v>
      </c>
      <c r="I157" s="143">
        <v>3414</v>
      </c>
      <c r="J157" s="193">
        <v>0.34092270820850806</v>
      </c>
      <c r="K157" s="143">
        <v>230</v>
      </c>
      <c r="L157" s="202">
        <v>2.296784501697623E-2</v>
      </c>
      <c r="M157" s="143">
        <v>3919</v>
      </c>
      <c r="N157" s="202">
        <v>0.39135210705012979</v>
      </c>
      <c r="O157" s="143">
        <v>10014</v>
      </c>
      <c r="P157" s="208">
        <v>1</v>
      </c>
      <c r="Q157" s="195"/>
      <c r="R157" s="322"/>
      <c r="S157" s="114" t="s">
        <v>42</v>
      </c>
      <c r="T157" s="140">
        <v>17490</v>
      </c>
      <c r="U157" s="202">
        <v>0.19307832422586521</v>
      </c>
      <c r="V157" s="143">
        <v>54</v>
      </c>
      <c r="W157" s="205">
        <v>5.9612518628912071E-4</v>
      </c>
      <c r="X157" s="143">
        <v>6600</v>
      </c>
      <c r="Y157" s="202">
        <v>7.2859744990892539E-2</v>
      </c>
      <c r="Z157" s="143">
        <v>34739</v>
      </c>
      <c r="AA157" s="202">
        <v>0.38349616382403268</v>
      </c>
      <c r="AB157" s="143">
        <v>2789</v>
      </c>
      <c r="AC157" s="202">
        <v>3.0788761936302918E-2</v>
      </c>
      <c r="AD157" s="143">
        <v>28913</v>
      </c>
      <c r="AE157" s="202">
        <v>0.31918087983661753</v>
      </c>
      <c r="AF157" s="143">
        <v>90585</v>
      </c>
      <c r="AG157" s="208">
        <v>1</v>
      </c>
      <c r="AH157" s="109"/>
    </row>
    <row r="158" spans="1:34" x14ac:dyDescent="0.25">
      <c r="A158" s="322"/>
      <c r="B158" s="114" t="s">
        <v>13</v>
      </c>
      <c r="C158" s="140">
        <v>4287</v>
      </c>
      <c r="D158" s="202">
        <v>0.17113089297832421</v>
      </c>
      <c r="E158" s="143">
        <v>133</v>
      </c>
      <c r="F158" s="205">
        <v>5.3091692946389372E-3</v>
      </c>
      <c r="G158" s="143">
        <v>1836</v>
      </c>
      <c r="H158" s="202">
        <v>7.3290487405692384E-2</v>
      </c>
      <c r="I158" s="143">
        <v>8805</v>
      </c>
      <c r="J158" s="193">
        <v>0.3514829747315476</v>
      </c>
      <c r="K158" s="143">
        <v>641</v>
      </c>
      <c r="L158" s="202">
        <v>2.5587800886192169E-2</v>
      </c>
      <c r="M158" s="143">
        <v>9349</v>
      </c>
      <c r="N158" s="202">
        <v>0.37319867470360463</v>
      </c>
      <c r="O158" s="143">
        <v>25051</v>
      </c>
      <c r="P158" s="208">
        <v>1</v>
      </c>
      <c r="Q158" s="195"/>
      <c r="R158" s="322"/>
      <c r="S158" s="114" t="s">
        <v>44</v>
      </c>
      <c r="T158" s="140">
        <v>22252</v>
      </c>
      <c r="U158" s="202">
        <v>0.26715330219826394</v>
      </c>
      <c r="V158" s="143">
        <v>138</v>
      </c>
      <c r="W158" s="205">
        <v>1.6568018921157841E-3</v>
      </c>
      <c r="X158" s="143">
        <v>3923</v>
      </c>
      <c r="Y158" s="202">
        <v>4.7098795817175514E-2</v>
      </c>
      <c r="Z158" s="143">
        <v>33269</v>
      </c>
      <c r="AA158" s="202">
        <v>0.39942131991884078</v>
      </c>
      <c r="AB158" s="143">
        <v>1914</v>
      </c>
      <c r="AC158" s="202">
        <v>2.2979121894997179E-2</v>
      </c>
      <c r="AD158" s="143">
        <v>21797</v>
      </c>
      <c r="AE158" s="202">
        <v>0.26169065827860682</v>
      </c>
      <c r="AF158" s="143">
        <v>83293</v>
      </c>
      <c r="AG158" s="208">
        <v>1</v>
      </c>
      <c r="AH158" s="109"/>
    </row>
    <row r="159" spans="1:34" x14ac:dyDescent="0.25">
      <c r="A159" s="322"/>
      <c r="B159" s="114" t="s">
        <v>14</v>
      </c>
      <c r="C159" s="140">
        <v>5487</v>
      </c>
      <c r="D159" s="202">
        <v>0.19860286665701463</v>
      </c>
      <c r="E159" s="143">
        <v>56</v>
      </c>
      <c r="F159" s="205">
        <v>2.0269292022585782E-3</v>
      </c>
      <c r="G159" s="143">
        <v>2064</v>
      </c>
      <c r="H159" s="202">
        <v>7.4706819168959021E-2</v>
      </c>
      <c r="I159" s="143">
        <v>9605</v>
      </c>
      <c r="J159" s="193">
        <v>0.34765455335167222</v>
      </c>
      <c r="K159" s="143">
        <v>805</v>
      </c>
      <c r="L159" s="202">
        <v>2.9137107282467059E-2</v>
      </c>
      <c r="M159" s="143">
        <v>9611</v>
      </c>
      <c r="N159" s="202">
        <v>0.34787172433762847</v>
      </c>
      <c r="O159" s="143">
        <v>27628</v>
      </c>
      <c r="P159" s="208">
        <v>1</v>
      </c>
      <c r="Q159" s="195"/>
      <c r="R159" s="322"/>
      <c r="S159" s="114" t="s">
        <v>41</v>
      </c>
      <c r="T159" s="140">
        <v>6618</v>
      </c>
      <c r="U159" s="202">
        <v>9.8299294467137019E-2</v>
      </c>
      <c r="V159" s="143">
        <v>444</v>
      </c>
      <c r="W159" s="205">
        <v>6.594875603416264E-3</v>
      </c>
      <c r="X159" s="143">
        <v>6471</v>
      </c>
      <c r="Y159" s="202">
        <v>9.61158559227627E-2</v>
      </c>
      <c r="Z159" s="143">
        <v>24115</v>
      </c>
      <c r="AA159" s="202">
        <v>0.35818789454140365</v>
      </c>
      <c r="AB159" s="143">
        <v>1844</v>
      </c>
      <c r="AC159" s="202">
        <v>2.7389528406981067E-2</v>
      </c>
      <c r="AD159" s="143">
        <v>27833</v>
      </c>
      <c r="AE159" s="202">
        <v>0.41341255105829933</v>
      </c>
      <c r="AF159" s="143">
        <v>67325</v>
      </c>
      <c r="AG159" s="208">
        <v>1</v>
      </c>
      <c r="AH159" s="109"/>
    </row>
    <row r="160" spans="1:34" x14ac:dyDescent="0.25">
      <c r="A160" s="322"/>
      <c r="B160" s="114" t="s">
        <v>12</v>
      </c>
      <c r="C160" s="140">
        <v>1946</v>
      </c>
      <c r="D160" s="202">
        <v>7.6394613904918932E-2</v>
      </c>
      <c r="E160" s="143">
        <v>26</v>
      </c>
      <c r="F160" s="205">
        <v>1.0206885722137166E-3</v>
      </c>
      <c r="G160" s="143">
        <v>2897</v>
      </c>
      <c r="H160" s="202">
        <v>0.11372826129627449</v>
      </c>
      <c r="I160" s="143">
        <v>8543</v>
      </c>
      <c r="J160" s="193">
        <v>0.33537471047776074</v>
      </c>
      <c r="K160" s="143">
        <v>853</v>
      </c>
      <c r="L160" s="202">
        <v>3.3486436619165394E-2</v>
      </c>
      <c r="M160" s="143">
        <v>11208</v>
      </c>
      <c r="N160" s="202">
        <v>0.43999528912966673</v>
      </c>
      <c r="O160" s="143">
        <v>25473</v>
      </c>
      <c r="P160" s="208">
        <v>1</v>
      </c>
      <c r="Q160" s="195"/>
      <c r="R160" s="322"/>
      <c r="S160" s="114" t="s">
        <v>45</v>
      </c>
      <c r="T160" s="140">
        <v>12047</v>
      </c>
      <c r="U160" s="202">
        <v>0.15746889051552859</v>
      </c>
      <c r="V160" s="143">
        <v>2019</v>
      </c>
      <c r="W160" s="202">
        <v>2.6390776952839069E-2</v>
      </c>
      <c r="X160" s="143">
        <v>4681</v>
      </c>
      <c r="Y160" s="202">
        <v>6.1186343197741293E-2</v>
      </c>
      <c r="Z160" s="143">
        <v>30059</v>
      </c>
      <c r="AA160" s="202">
        <v>0.39290756038899927</v>
      </c>
      <c r="AB160" s="143">
        <v>2590</v>
      </c>
      <c r="AC160" s="202">
        <v>3.3854438983582556E-2</v>
      </c>
      <c r="AD160" s="143">
        <v>25108</v>
      </c>
      <c r="AE160" s="202">
        <v>0.32819198996130922</v>
      </c>
      <c r="AF160" s="143">
        <v>76504</v>
      </c>
      <c r="AG160" s="208">
        <v>1</v>
      </c>
      <c r="AH160" s="109"/>
    </row>
    <row r="161" spans="1:34" x14ac:dyDescent="0.25">
      <c r="A161" s="322"/>
      <c r="B161" s="114" t="s">
        <v>11</v>
      </c>
      <c r="C161" s="140">
        <v>4857</v>
      </c>
      <c r="D161" s="202">
        <v>0.1674365692222835</v>
      </c>
      <c r="E161" s="143">
        <v>333</v>
      </c>
      <c r="F161" s="202">
        <v>1.1479591836734694E-2</v>
      </c>
      <c r="G161" s="143">
        <v>2040</v>
      </c>
      <c r="H161" s="202">
        <v>7.0325427468284615E-2</v>
      </c>
      <c r="I161" s="143">
        <v>10769</v>
      </c>
      <c r="J161" s="193">
        <v>0.37124241588527307</v>
      </c>
      <c r="K161" s="143">
        <v>1024</v>
      </c>
      <c r="L161" s="202">
        <v>3.5300606729178161E-2</v>
      </c>
      <c r="M161" s="143">
        <v>9985</v>
      </c>
      <c r="N161" s="202">
        <v>0.34421538885824599</v>
      </c>
      <c r="O161" s="143">
        <v>29008</v>
      </c>
      <c r="P161" s="208">
        <v>1</v>
      </c>
      <c r="Q161" s="195"/>
      <c r="R161" s="322"/>
      <c r="S161" s="114" t="s">
        <v>40</v>
      </c>
      <c r="T161" s="140">
        <v>3534</v>
      </c>
      <c r="U161" s="202">
        <v>2.9108460727464414E-2</v>
      </c>
      <c r="V161" s="143">
        <v>143</v>
      </c>
      <c r="W161" s="205">
        <v>1.1778465998945704E-3</v>
      </c>
      <c r="X161" s="143">
        <v>9947</v>
      </c>
      <c r="Y161" s="202">
        <v>8.1930350553505532E-2</v>
      </c>
      <c r="Z161" s="143">
        <v>49620</v>
      </c>
      <c r="AA161" s="202">
        <v>0.40870453347390617</v>
      </c>
      <c r="AB161" s="143">
        <v>6048</v>
      </c>
      <c r="AC161" s="202">
        <v>4.9815498154981548E-2</v>
      </c>
      <c r="AD161" s="143">
        <v>52116</v>
      </c>
      <c r="AE161" s="202">
        <v>0.42926331049024774</v>
      </c>
      <c r="AF161" s="143">
        <v>121408</v>
      </c>
      <c r="AG161" s="208">
        <v>1</v>
      </c>
      <c r="AH161" s="109"/>
    </row>
    <row r="162" spans="1:34" x14ac:dyDescent="0.25">
      <c r="A162" s="322"/>
      <c r="B162" s="114" t="s">
        <v>3</v>
      </c>
      <c r="C162" s="140">
        <v>5368</v>
      </c>
      <c r="D162" s="202">
        <v>2.768737202069332E-2</v>
      </c>
      <c r="E162" s="143">
        <v>374</v>
      </c>
      <c r="F162" s="205">
        <v>1.9290382145565018E-3</v>
      </c>
      <c r="G162" s="143">
        <v>17977</v>
      </c>
      <c r="H162" s="202">
        <v>9.2722780703428431E-2</v>
      </c>
      <c r="I162" s="143">
        <v>65279</v>
      </c>
      <c r="J162" s="193">
        <v>0.33669969413912804</v>
      </c>
      <c r="K162" s="143">
        <v>7929</v>
      </c>
      <c r="L162" s="202">
        <v>4.0896641719835571E-2</v>
      </c>
      <c r="M162" s="143">
        <v>96952</v>
      </c>
      <c r="N162" s="202">
        <v>0.50006447320235814</v>
      </c>
      <c r="O162" s="143">
        <v>193879</v>
      </c>
      <c r="P162" s="208">
        <v>1</v>
      </c>
      <c r="Q162" s="195"/>
      <c r="R162" s="322"/>
      <c r="S162" s="114" t="s">
        <v>39</v>
      </c>
      <c r="T162" s="140">
        <v>2203</v>
      </c>
      <c r="U162" s="202">
        <v>1.2761323284925651E-2</v>
      </c>
      <c r="V162" s="143">
        <v>367</v>
      </c>
      <c r="W162" s="205">
        <v>2.1259217637620126E-3</v>
      </c>
      <c r="X162" s="143">
        <v>16325</v>
      </c>
      <c r="Y162" s="202">
        <v>9.4565865922111331E-2</v>
      </c>
      <c r="Z162" s="143">
        <v>58543</v>
      </c>
      <c r="AA162" s="202">
        <v>0.33912217388533927</v>
      </c>
      <c r="AB162" s="143">
        <v>7282</v>
      </c>
      <c r="AC162" s="202">
        <v>4.2182458538732905E-2</v>
      </c>
      <c r="AD162" s="143">
        <v>87911</v>
      </c>
      <c r="AE162" s="202">
        <v>0.5092422566051289</v>
      </c>
      <c r="AF162" s="143">
        <v>172631</v>
      </c>
      <c r="AG162" s="208">
        <v>1</v>
      </c>
      <c r="AH162" s="109"/>
    </row>
    <row r="163" spans="1:34" ht="15.75" thickBot="1" x14ac:dyDescent="0.3">
      <c r="A163" s="322"/>
      <c r="B163" s="114" t="s">
        <v>8</v>
      </c>
      <c r="C163" s="140">
        <v>2721</v>
      </c>
      <c r="D163" s="202">
        <v>6.643228594448107E-2</v>
      </c>
      <c r="E163" s="143">
        <v>37</v>
      </c>
      <c r="F163" s="205">
        <v>9.0334236675700087E-4</v>
      </c>
      <c r="G163" s="143">
        <v>5407</v>
      </c>
      <c r="H163" s="202">
        <v>0.13201005883932712</v>
      </c>
      <c r="I163" s="143">
        <v>15848</v>
      </c>
      <c r="J163" s="193">
        <v>0.38692350887472832</v>
      </c>
      <c r="K163" s="143">
        <v>875</v>
      </c>
      <c r="L163" s="202">
        <v>2.1362826240875023E-2</v>
      </c>
      <c r="M163" s="143">
        <v>16071</v>
      </c>
      <c r="N163" s="202">
        <v>0.39236797773383147</v>
      </c>
      <c r="O163" s="143">
        <v>40959</v>
      </c>
      <c r="P163" s="208">
        <v>1</v>
      </c>
      <c r="Q163" s="195"/>
      <c r="R163" s="323"/>
      <c r="S163" s="115" t="s">
        <v>28</v>
      </c>
      <c r="T163" s="141">
        <v>93770</v>
      </c>
      <c r="U163" s="203">
        <v>0.11572671365506108</v>
      </c>
      <c r="V163" s="144">
        <v>3704</v>
      </c>
      <c r="W163" s="206">
        <v>4.5713100925492828E-3</v>
      </c>
      <c r="X163" s="144">
        <v>64258</v>
      </c>
      <c r="Y163" s="203">
        <v>7.9304331513777485E-2</v>
      </c>
      <c r="Z163" s="144">
        <v>300440</v>
      </c>
      <c r="AA163" s="203">
        <v>0.37078952597340892</v>
      </c>
      <c r="AB163" s="144">
        <v>28395</v>
      </c>
      <c r="AC163" s="203">
        <v>3.5043831014561794E-2</v>
      </c>
      <c r="AD163" s="144">
        <v>319704</v>
      </c>
      <c r="AE163" s="203">
        <v>0.39456428775064145</v>
      </c>
      <c r="AF163" s="144">
        <v>810271</v>
      </c>
      <c r="AG163" s="209">
        <v>1</v>
      </c>
      <c r="AH163" s="109"/>
    </row>
    <row r="164" spans="1:34" ht="15.75" thickTop="1" x14ac:dyDescent="0.25">
      <c r="A164" s="322"/>
      <c r="B164" s="114" t="s">
        <v>9</v>
      </c>
      <c r="C164" s="140">
        <v>2923</v>
      </c>
      <c r="D164" s="202">
        <v>0.14139899380804954</v>
      </c>
      <c r="E164" s="143">
        <v>16</v>
      </c>
      <c r="F164" s="205">
        <v>7.7399380804953565E-4</v>
      </c>
      <c r="G164" s="143">
        <v>1290</v>
      </c>
      <c r="H164" s="202">
        <v>6.2403250773993807E-2</v>
      </c>
      <c r="I164" s="143">
        <v>8919</v>
      </c>
      <c r="J164" s="193">
        <v>0.43145317337461297</v>
      </c>
      <c r="K164" s="143">
        <v>407</v>
      </c>
      <c r="L164" s="202">
        <v>1.968846749226006E-2</v>
      </c>
      <c r="M164" s="143">
        <v>7117</v>
      </c>
      <c r="N164" s="202">
        <v>0.34428212074303405</v>
      </c>
      <c r="O164" s="143">
        <v>20672</v>
      </c>
      <c r="P164" s="208">
        <v>1</v>
      </c>
      <c r="Q164" s="195"/>
    </row>
    <row r="165" spans="1:34" x14ac:dyDescent="0.25">
      <c r="A165" s="322"/>
      <c r="B165" s="114" t="s">
        <v>7</v>
      </c>
      <c r="C165" s="140">
        <v>5448</v>
      </c>
      <c r="D165" s="202">
        <v>0.13821798254515932</v>
      </c>
      <c r="E165" s="143">
        <v>733</v>
      </c>
      <c r="F165" s="202">
        <v>1.8596509031865233E-2</v>
      </c>
      <c r="G165" s="143">
        <v>2237</v>
      </c>
      <c r="H165" s="202">
        <v>5.6753602597929775E-2</v>
      </c>
      <c r="I165" s="143">
        <v>16848</v>
      </c>
      <c r="J165" s="193">
        <v>0.42744063324538251</v>
      </c>
      <c r="K165" s="143">
        <v>1145</v>
      </c>
      <c r="L165" s="202">
        <v>2.9049117109803121E-2</v>
      </c>
      <c r="M165" s="143">
        <v>13005</v>
      </c>
      <c r="N165" s="202">
        <v>0.32994215546985989</v>
      </c>
      <c r="O165" s="143">
        <v>39416</v>
      </c>
      <c r="P165" s="208">
        <v>1</v>
      </c>
      <c r="Q165" s="195"/>
    </row>
    <row r="166" spans="1:34" x14ac:dyDescent="0.25">
      <c r="A166" s="322"/>
      <c r="B166" s="114" t="s">
        <v>15</v>
      </c>
      <c r="C166" s="140">
        <v>4380</v>
      </c>
      <c r="D166" s="202">
        <v>0.25663561258569167</v>
      </c>
      <c r="E166" s="143">
        <v>29</v>
      </c>
      <c r="F166" s="205">
        <v>1.6991855627819768E-3</v>
      </c>
      <c r="G166" s="143">
        <v>656</v>
      </c>
      <c r="H166" s="202">
        <v>3.8436749282240584E-2</v>
      </c>
      <c r="I166" s="143">
        <v>6492</v>
      </c>
      <c r="J166" s="193">
        <v>0.38038319564071016</v>
      </c>
      <c r="K166" s="143">
        <v>395</v>
      </c>
      <c r="L166" s="202">
        <v>2.3144079217202788E-2</v>
      </c>
      <c r="M166" s="143">
        <v>5115</v>
      </c>
      <c r="N166" s="202">
        <v>0.29970117771137283</v>
      </c>
      <c r="O166" s="143">
        <v>17067</v>
      </c>
      <c r="P166" s="208">
        <v>1</v>
      </c>
      <c r="Q166" s="195"/>
    </row>
    <row r="167" spans="1:34" x14ac:dyDescent="0.25">
      <c r="A167" s="322"/>
      <c r="B167" s="114" t="s">
        <v>4</v>
      </c>
      <c r="C167" s="140">
        <v>10906</v>
      </c>
      <c r="D167" s="202">
        <v>7.2707151381009208E-2</v>
      </c>
      <c r="E167" s="143">
        <v>168</v>
      </c>
      <c r="F167" s="205">
        <v>1.1200074667164447E-3</v>
      </c>
      <c r="G167" s="143">
        <v>11366</v>
      </c>
      <c r="H167" s="202">
        <v>7.577383849225662E-2</v>
      </c>
      <c r="I167" s="143">
        <v>61547</v>
      </c>
      <c r="J167" s="193">
        <v>0.41031606877379184</v>
      </c>
      <c r="K167" s="143">
        <v>6600</v>
      </c>
      <c r="L167" s="202">
        <v>4.4000293335288904E-2</v>
      </c>
      <c r="M167" s="143">
        <v>59412</v>
      </c>
      <c r="N167" s="202">
        <v>0.396082640550937</v>
      </c>
      <c r="O167" s="143">
        <v>149999</v>
      </c>
      <c r="P167" s="208">
        <v>1</v>
      </c>
      <c r="Q167" s="195"/>
    </row>
    <row r="168" spans="1:34" x14ac:dyDescent="0.25">
      <c r="A168" s="322"/>
      <c r="B168" s="114" t="s">
        <v>10</v>
      </c>
      <c r="C168" s="140">
        <v>10415</v>
      </c>
      <c r="D168" s="202">
        <v>0.3512529088394995</v>
      </c>
      <c r="E168" s="143">
        <v>84</v>
      </c>
      <c r="F168" s="205">
        <v>2.8329567299585174E-3</v>
      </c>
      <c r="G168" s="143">
        <v>1047</v>
      </c>
      <c r="H168" s="202">
        <v>3.5310782098411521E-2</v>
      </c>
      <c r="I168" s="143">
        <v>11044</v>
      </c>
      <c r="J168" s="193">
        <v>0.37246635863883176</v>
      </c>
      <c r="K168" s="143">
        <v>520</v>
      </c>
      <c r="L168" s="202">
        <v>1.7537351185457489E-2</v>
      </c>
      <c r="M168" s="143">
        <v>6541</v>
      </c>
      <c r="N168" s="202">
        <v>0.22059964250784123</v>
      </c>
      <c r="O168" s="143">
        <v>29651</v>
      </c>
      <c r="P168" s="208">
        <v>1</v>
      </c>
      <c r="Q168" s="195"/>
    </row>
    <row r="169" spans="1:34" x14ac:dyDescent="0.25">
      <c r="A169" s="322"/>
      <c r="B169" s="114" t="s">
        <v>6</v>
      </c>
      <c r="C169" s="140">
        <v>14567</v>
      </c>
      <c r="D169" s="202">
        <v>0.20835896042223903</v>
      </c>
      <c r="E169" s="143">
        <v>38</v>
      </c>
      <c r="F169" s="205">
        <v>5.4353267632629119E-4</v>
      </c>
      <c r="G169" s="143">
        <v>5310</v>
      </c>
      <c r="H169" s="202">
        <v>7.595153977085807E-2</v>
      </c>
      <c r="I169" s="143">
        <v>25820</v>
      </c>
      <c r="J169" s="193">
        <v>0.36931615007223262</v>
      </c>
      <c r="K169" s="143">
        <v>2382</v>
      </c>
      <c r="L169" s="202">
        <v>3.4070916710769096E-2</v>
      </c>
      <c r="M169" s="143">
        <v>21796</v>
      </c>
      <c r="N169" s="202">
        <v>0.31175890034757486</v>
      </c>
      <c r="O169" s="143">
        <v>69913</v>
      </c>
      <c r="P169" s="208">
        <v>1</v>
      </c>
      <c r="Q169" s="195"/>
    </row>
    <row r="170" spans="1:34" x14ac:dyDescent="0.25">
      <c r="A170" s="322"/>
      <c r="B170" s="114" t="s">
        <v>18</v>
      </c>
      <c r="C170" s="140">
        <v>782</v>
      </c>
      <c r="D170" s="202">
        <v>7.2454368572222733E-2</v>
      </c>
      <c r="E170" s="143">
        <v>17</v>
      </c>
      <c r="F170" s="205">
        <v>1.5750949689613638E-3</v>
      </c>
      <c r="G170" s="143">
        <v>718</v>
      </c>
      <c r="H170" s="202">
        <v>6.6524599277309374E-2</v>
      </c>
      <c r="I170" s="143">
        <v>5319</v>
      </c>
      <c r="J170" s="193">
        <v>0.49281941999444084</v>
      </c>
      <c r="K170" s="143">
        <v>385</v>
      </c>
      <c r="L170" s="202">
        <v>3.5671268414713242E-2</v>
      </c>
      <c r="M170" s="143">
        <v>3572</v>
      </c>
      <c r="N170" s="202">
        <v>0.33095524877235244</v>
      </c>
      <c r="O170" s="143">
        <v>10793</v>
      </c>
      <c r="P170" s="208">
        <v>1</v>
      </c>
      <c r="Q170" s="195"/>
    </row>
    <row r="171" spans="1:34" x14ac:dyDescent="0.25">
      <c r="A171" s="322"/>
      <c r="B171" s="114" t="s">
        <v>24</v>
      </c>
      <c r="C171" s="140">
        <v>1573</v>
      </c>
      <c r="D171" s="202">
        <v>0.21453900709219859</v>
      </c>
      <c r="E171" s="143">
        <v>45</v>
      </c>
      <c r="F171" s="205">
        <v>6.1374795417348605E-3</v>
      </c>
      <c r="G171" s="143">
        <v>281</v>
      </c>
      <c r="H171" s="202">
        <v>3.8325150027277689E-2</v>
      </c>
      <c r="I171" s="143">
        <v>2392</v>
      </c>
      <c r="J171" s="193">
        <v>0.32624113475177308</v>
      </c>
      <c r="K171" s="143">
        <v>405</v>
      </c>
      <c r="L171" s="202">
        <v>5.523731587561375E-2</v>
      </c>
      <c r="M171" s="143">
        <v>2636</v>
      </c>
      <c r="N171" s="202">
        <v>0.35951991271140199</v>
      </c>
      <c r="O171" s="143">
        <v>7332</v>
      </c>
      <c r="P171" s="208">
        <v>1</v>
      </c>
      <c r="Q171" s="195"/>
    </row>
    <row r="172" spans="1:34" x14ac:dyDescent="0.25">
      <c r="A172" s="322"/>
      <c r="B172" s="114" t="s">
        <v>25</v>
      </c>
      <c r="C172" s="140">
        <v>1266</v>
      </c>
      <c r="D172" s="202">
        <v>0.17881355932203391</v>
      </c>
      <c r="E172" s="143">
        <v>178</v>
      </c>
      <c r="F172" s="202">
        <v>2.5141242937853109E-2</v>
      </c>
      <c r="G172" s="143">
        <v>318</v>
      </c>
      <c r="H172" s="202">
        <v>4.4915254237288128E-2</v>
      </c>
      <c r="I172" s="143">
        <v>2457</v>
      </c>
      <c r="J172" s="193">
        <v>0.3470338983050848</v>
      </c>
      <c r="K172" s="143">
        <v>390</v>
      </c>
      <c r="L172" s="202">
        <v>5.5084745762711856E-2</v>
      </c>
      <c r="M172" s="143">
        <v>2471</v>
      </c>
      <c r="N172" s="202">
        <v>0.34901129943502823</v>
      </c>
      <c r="O172" s="143">
        <v>7080</v>
      </c>
      <c r="P172" s="208">
        <v>1</v>
      </c>
      <c r="Q172" s="195"/>
    </row>
    <row r="173" spans="1:34" x14ac:dyDescent="0.25">
      <c r="A173" s="322"/>
      <c r="B173" s="114" t="s">
        <v>22</v>
      </c>
      <c r="C173" s="140">
        <v>902</v>
      </c>
      <c r="D173" s="202">
        <v>0.13131460183432814</v>
      </c>
      <c r="E173" s="143">
        <v>7</v>
      </c>
      <c r="F173" s="205">
        <v>1.0190711894016596E-3</v>
      </c>
      <c r="G173" s="143">
        <v>356</v>
      </c>
      <c r="H173" s="202">
        <v>5.1827049060998692E-2</v>
      </c>
      <c r="I173" s="143">
        <v>2134</v>
      </c>
      <c r="J173" s="193">
        <v>0.31067113116902023</v>
      </c>
      <c r="K173" s="143">
        <v>336</v>
      </c>
      <c r="L173" s="202">
        <v>4.891541709127966E-2</v>
      </c>
      <c r="M173" s="143">
        <v>3134</v>
      </c>
      <c r="N173" s="202">
        <v>0.4562527296549716</v>
      </c>
      <c r="O173" s="143">
        <v>6869</v>
      </c>
      <c r="P173" s="208">
        <v>1</v>
      </c>
      <c r="Q173" s="195"/>
    </row>
    <row r="174" spans="1:34" x14ac:dyDescent="0.25">
      <c r="A174" s="322"/>
      <c r="B174" s="114" t="s">
        <v>26</v>
      </c>
      <c r="C174" s="140">
        <v>1742</v>
      </c>
      <c r="D174" s="202">
        <v>0.21559405940594056</v>
      </c>
      <c r="E174" s="143">
        <v>953</v>
      </c>
      <c r="F174" s="202">
        <v>0.11794554455445544</v>
      </c>
      <c r="G174" s="143">
        <v>404</v>
      </c>
      <c r="H174" s="202">
        <v>0.05</v>
      </c>
      <c r="I174" s="143">
        <v>2442</v>
      </c>
      <c r="J174" s="193">
        <v>0.30222772277227722</v>
      </c>
      <c r="K174" s="143">
        <v>421</v>
      </c>
      <c r="L174" s="202">
        <v>5.2103960396039602E-2</v>
      </c>
      <c r="M174" s="143">
        <v>2118</v>
      </c>
      <c r="N174" s="202">
        <v>0.26212871287128714</v>
      </c>
      <c r="O174" s="143">
        <v>8080</v>
      </c>
      <c r="P174" s="208">
        <v>1</v>
      </c>
      <c r="Q174" s="195"/>
    </row>
    <row r="175" spans="1:34" x14ac:dyDescent="0.25">
      <c r="A175" s="322"/>
      <c r="B175" s="114" t="s">
        <v>19</v>
      </c>
      <c r="C175" s="140">
        <v>2019</v>
      </c>
      <c r="D175" s="202">
        <v>0.21635233604800685</v>
      </c>
      <c r="E175" s="143">
        <v>36</v>
      </c>
      <c r="F175" s="205">
        <v>3.857693956279469E-3</v>
      </c>
      <c r="G175" s="143">
        <v>394</v>
      </c>
      <c r="H175" s="202">
        <v>4.2220317188169737E-2</v>
      </c>
      <c r="I175" s="143">
        <v>3254</v>
      </c>
      <c r="J175" s="193">
        <v>0.34869267038148311</v>
      </c>
      <c r="K175" s="143">
        <v>448</v>
      </c>
      <c r="L175" s="202">
        <v>4.8006858122588938E-2</v>
      </c>
      <c r="M175" s="143">
        <v>3181</v>
      </c>
      <c r="N175" s="202">
        <v>0.34087012430347197</v>
      </c>
      <c r="O175" s="143">
        <v>9332</v>
      </c>
      <c r="P175" s="208">
        <v>1</v>
      </c>
      <c r="Q175" s="195"/>
    </row>
    <row r="176" spans="1:34" x14ac:dyDescent="0.25">
      <c r="A176" s="322"/>
      <c r="B176" s="114" t="s">
        <v>17</v>
      </c>
      <c r="C176" s="140">
        <v>1464</v>
      </c>
      <c r="D176" s="202">
        <v>0.18759610456176323</v>
      </c>
      <c r="E176" s="143">
        <v>22</v>
      </c>
      <c r="F176" s="205">
        <v>2.8190671450538185E-3</v>
      </c>
      <c r="G176" s="143">
        <v>277</v>
      </c>
      <c r="H176" s="202">
        <v>3.549461814454126E-2</v>
      </c>
      <c r="I176" s="143">
        <v>2807</v>
      </c>
      <c r="J176" s="193">
        <v>0.35968733982573037</v>
      </c>
      <c r="K176" s="143">
        <v>308</v>
      </c>
      <c r="L176" s="202">
        <v>3.9466940030753461E-2</v>
      </c>
      <c r="M176" s="143">
        <v>2926</v>
      </c>
      <c r="N176" s="202">
        <v>0.37493593029215788</v>
      </c>
      <c r="O176" s="143">
        <v>7804</v>
      </c>
      <c r="P176" s="208">
        <v>1</v>
      </c>
      <c r="Q176" s="195"/>
    </row>
    <row r="177" spans="1:17" x14ac:dyDescent="0.25">
      <c r="A177" s="322"/>
      <c r="B177" s="114" t="s">
        <v>21</v>
      </c>
      <c r="C177" s="140">
        <v>153</v>
      </c>
      <c r="D177" s="202">
        <v>5.7823129251700675E-2</v>
      </c>
      <c r="E177" s="143">
        <v>0</v>
      </c>
      <c r="F177" s="202">
        <v>0</v>
      </c>
      <c r="G177" s="143">
        <v>146</v>
      </c>
      <c r="H177" s="202">
        <v>5.5177626606198037E-2</v>
      </c>
      <c r="I177" s="143">
        <v>773</v>
      </c>
      <c r="J177" s="193">
        <v>0.29213907785336357</v>
      </c>
      <c r="K177" s="143">
        <v>115</v>
      </c>
      <c r="L177" s="202">
        <v>4.3461829176114887E-2</v>
      </c>
      <c r="M177" s="143">
        <v>1459</v>
      </c>
      <c r="N177" s="202">
        <v>0.55139833711262287</v>
      </c>
      <c r="O177" s="143">
        <v>2646</v>
      </c>
      <c r="P177" s="208">
        <v>1</v>
      </c>
      <c r="Q177" s="195"/>
    </row>
    <row r="178" spans="1:17" x14ac:dyDescent="0.25">
      <c r="A178" s="322"/>
      <c r="B178" s="114" t="s">
        <v>27</v>
      </c>
      <c r="C178" s="140">
        <v>1</v>
      </c>
      <c r="D178" s="202">
        <v>1</v>
      </c>
      <c r="E178" s="143">
        <v>0</v>
      </c>
      <c r="F178" s="202">
        <v>0</v>
      </c>
      <c r="G178" s="143">
        <v>0</v>
      </c>
      <c r="H178" s="202">
        <v>0</v>
      </c>
      <c r="I178" s="143">
        <v>0</v>
      </c>
      <c r="J178" s="193">
        <v>0</v>
      </c>
      <c r="K178" s="143">
        <v>0</v>
      </c>
      <c r="L178" s="202">
        <v>0</v>
      </c>
      <c r="M178" s="143">
        <v>0</v>
      </c>
      <c r="N178" s="202">
        <v>0</v>
      </c>
      <c r="O178" s="143">
        <v>1</v>
      </c>
      <c r="P178" s="208">
        <v>1</v>
      </c>
      <c r="Q178" s="195"/>
    </row>
    <row r="179" spans="1:17" ht="15.75" thickBot="1" x14ac:dyDescent="0.3">
      <c r="A179" s="323"/>
      <c r="B179" s="115" t="s">
        <v>28</v>
      </c>
      <c r="C179" s="141">
        <v>93771</v>
      </c>
      <c r="D179" s="203">
        <v>0.11572780498400537</v>
      </c>
      <c r="E179" s="144">
        <v>3704</v>
      </c>
      <c r="F179" s="206">
        <v>4.5713044508510726E-3</v>
      </c>
      <c r="G179" s="144">
        <v>64258</v>
      </c>
      <c r="H179" s="203">
        <v>7.9304233640061603E-2</v>
      </c>
      <c r="I179" s="144">
        <v>300440</v>
      </c>
      <c r="J179" s="194">
        <v>0.37078906836222897</v>
      </c>
      <c r="K179" s="144">
        <v>28395</v>
      </c>
      <c r="L179" s="203">
        <v>3.5043787765096167E-2</v>
      </c>
      <c r="M179" s="144">
        <v>319704</v>
      </c>
      <c r="N179" s="203">
        <v>0.39456380079775683</v>
      </c>
      <c r="O179" s="144">
        <v>810272</v>
      </c>
      <c r="P179" s="209">
        <v>1</v>
      </c>
      <c r="Q179" s="195"/>
    </row>
  </sheetData>
  <mergeCells count="50">
    <mergeCell ref="A154:A179"/>
    <mergeCell ref="R151:S153"/>
    <mergeCell ref="T151:AG151"/>
    <mergeCell ref="T152:U152"/>
    <mergeCell ref="V152:W152"/>
    <mergeCell ref="X152:Y152"/>
    <mergeCell ref="Z152:AA152"/>
    <mergeCell ref="AB152:AC152"/>
    <mergeCell ref="AD152:AE152"/>
    <mergeCell ref="AF152:AG152"/>
    <mergeCell ref="R154:R163"/>
    <mergeCell ref="A151:B153"/>
    <mergeCell ref="C151:P151"/>
    <mergeCell ref="C152:D152"/>
    <mergeCell ref="E152:F152"/>
    <mergeCell ref="G152:H152"/>
    <mergeCell ref="I152:J152"/>
    <mergeCell ref="K152:L152"/>
    <mergeCell ref="M152:N152"/>
    <mergeCell ref="O152:P152"/>
    <mergeCell ref="A121:B122"/>
    <mergeCell ref="A123:A148"/>
    <mergeCell ref="J121:K122"/>
    <mergeCell ref="J123:J132"/>
    <mergeCell ref="T121:U122"/>
    <mergeCell ref="T123:T142"/>
    <mergeCell ref="A91:B92"/>
    <mergeCell ref="A93:A118"/>
    <mergeCell ref="J91:K92"/>
    <mergeCell ref="J93:J102"/>
    <mergeCell ref="T91:U92"/>
    <mergeCell ref="T93:T112"/>
    <mergeCell ref="A61:B62"/>
    <mergeCell ref="A63:A88"/>
    <mergeCell ref="J61:K62"/>
    <mergeCell ref="J63:J72"/>
    <mergeCell ref="T61:U62"/>
    <mergeCell ref="T63:T82"/>
    <mergeCell ref="T1:U2"/>
    <mergeCell ref="T3:T22"/>
    <mergeCell ref="A31:B32"/>
    <mergeCell ref="A33:A58"/>
    <mergeCell ref="A1:B2"/>
    <mergeCell ref="A3:A28"/>
    <mergeCell ref="J1:K2"/>
    <mergeCell ref="J3:J12"/>
    <mergeCell ref="J31:K32"/>
    <mergeCell ref="J33:J42"/>
    <mergeCell ref="T31:U32"/>
    <mergeCell ref="T33:T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territorial</vt:lpstr>
      <vt:lpstr>sectorial</vt:lpstr>
      <vt:lpstr>totales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Valdiviezo</dc:creator>
  <cp:lastModifiedBy>INEC William Segura</cp:lastModifiedBy>
  <dcterms:created xsi:type="dcterms:W3CDTF">2015-01-12T18:32:52Z</dcterms:created>
  <dcterms:modified xsi:type="dcterms:W3CDTF">2015-04-07T15:13:31Z</dcterms:modified>
</cp:coreProperties>
</file>